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95" windowWidth="15480" windowHeight="660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C24" i="8" l="1"/>
  <c r="E22" i="8" l="1"/>
  <c r="C12" i="10" l="1"/>
  <c r="C13" i="10" s="1"/>
  <c r="M123" i="8"/>
  <c r="L123" i="8"/>
  <c r="A122" i="8"/>
  <c r="N123" i="8"/>
  <c r="N48" i="8"/>
  <c r="E41" i="8"/>
  <c r="E129" i="8" l="1"/>
  <c r="F145" i="8"/>
  <c r="E153" i="8" l="1"/>
  <c r="M48" i="8" l="1"/>
  <c r="C53" i="8" s="1"/>
  <c r="L48" i="8"/>
  <c r="K48" i="8"/>
  <c r="C52" i="8" s="1"/>
</calcChain>
</file>

<file path=xl/sharedStrings.xml><?xml version="1.0" encoding="utf-8"?>
<sst xmlns="http://schemas.openxmlformats.org/spreadsheetml/2006/main" count="777" uniqueCount="270">
  <si>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</si>
  <si>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</si>
  <si>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</si>
  <si>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</si>
  <si>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</si>
  <si>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</si>
  <si>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</si>
  <si>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</si>
  <si>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</si>
  <si>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</si>
  <si>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</si>
  <si>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</si>
  <si>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</si>
  <si>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</si>
  <si>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</si>
  <si>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</si>
  <si>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</si>
  <si>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</si>
  <si>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</si>
  <si>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</si>
  <si>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</si>
  <si>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</si>
  <si>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</si>
  <si>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</si>
  <si>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</si>
  <si>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</si>
  <si>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</si>
  <si>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</si>
  <si>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</si>
  <si>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</si>
  <si>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</si>
  <si>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</si>
  <si>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</si>
  <si>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</si>
  <si>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</si>
  <si>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</si>
  <si>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</si>
  <si>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</si>
  <si>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</si>
  <si>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</si>
  <si>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</si>
  <si>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</si>
  <si>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</si>
  <si>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</si>
  <si>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</si>
  <si>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</si>
  <si>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</si>
  <si>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</si>
  <si>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</si>
  <si>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</si>
  <si>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</si>
  <si>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</si>
  <si>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</si>
  <si>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</si>
  <si>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</si>
  <si>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</si>
  <si>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</si>
  <si>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</si>
  <si>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</si>
  <si>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</si>
  <si>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</si>
  <si>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</si>
  <si>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</si>
  <si>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</si>
  <si>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</si>
  <si>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</si>
  <si>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</si>
  <si>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</si>
  <si>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</si>
  <si>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</si>
  <si>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</si>
  <si>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</si>
  <si>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</si>
  <si>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</si>
  <si>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</si>
  <si>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</si>
  <si>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</si>
  <si>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</si>
  <si>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</si>
  <si>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</si>
  <si>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</si>
  <si>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</si>
  <si>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</si>
  <si>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</si>
  <si>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</si>
  <si>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</si>
  <si>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</si>
  <si>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</si>
  <si>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</si>
  <si>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</si>
  <si>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</si>
  <si>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</si>
  <si>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</si>
  <si>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</si>
  <si>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</si>
  <si>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</si>
  <si>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</si>
  <si>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</si>
  <si>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</si>
  <si>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</si>
  <si>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</si>
  <si>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</si>
  <si>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</si>
  <si>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</si>
  <si>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</si>
  <si>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</si>
  <si>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</si>
  <si>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</si>
  <si>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</si>
  <si>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</si>
  <si>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</si>
  <si>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</si>
  <si>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</si>
  <si>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</si>
  <si>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</si>
  <si>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</si>
  <si>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</si>
  <si>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</si>
  <si>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</si>
  <si>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</si>
  <si>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</si>
  <si>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</si>
  <si>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</si>
  <si>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</si>
  <si>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</si>
  <si>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</si>
  <si>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</si>
  <si>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</si>
  <si>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</si>
  <si>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</si>
  <si>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</si>
  <si>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</si>
  <si>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</si>
  <si>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</si>
  <si>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</si>
  <si>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</si>
  <si>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</si>
  <si>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</si>
  <si>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</si>
  <si>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</si>
  <si>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</si>
  <si>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</si>
  <si>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</si>
  <si>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</si>
  <si>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</si>
  <si>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</si>
  <si>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</si>
  <si>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</si>
  <si>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</si>
  <si>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</si>
  <si>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</si>
  <si>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</si>
  <si>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</si>
  <si>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</si>
  <si>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</si>
  <si>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</si>
  <si>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</si>
  <si>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</si>
  <si>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</si>
  <si>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PARA EL DESARROLLO INTEGRAL DE COLOMBIA - CDIC</t>
  </si>
  <si>
    <t xml:space="preserve"> </t>
  </si>
  <si>
    <t>N/A</t>
  </si>
  <si>
    <t>X</t>
  </si>
  <si>
    <t>FUNDACIÓN PRO DESARROLLO ECONÓMICO - POLÍTICO Y SOCIAL DE COLOMBIA (FUNDESCOL)</t>
  </si>
  <si>
    <t>CORPORACION PARA EL DESARROLLO INTEGRAL DEL MAGDALENA - CDIC</t>
  </si>
  <si>
    <t>F - 5112009</t>
  </si>
  <si>
    <t>CDI - MODALIDAD FAMILIAR</t>
  </si>
  <si>
    <t>Calle 9 Carrera 58c Esquina</t>
  </si>
  <si>
    <t>NO APLICA</t>
  </si>
  <si>
    <t>CUMPLIMIENTO SERVICIOS PÚBLICOS BÁSICOS SEGÚN FORMATO 11 SI/NO</t>
  </si>
  <si>
    <t>SE ENCUENTRA DENTRO DE UN KM DE DISTANCIA DE LA UBICACIÓN ACTUAL DE LOS BENEFICIARIOS SI/NO</t>
  </si>
  <si>
    <t>Calle 9g #59b-60</t>
  </si>
  <si>
    <t>Carrera 51 # 6-41</t>
  </si>
  <si>
    <t>PRIMERA ENTRADA DE LA INVASIÓN DE ALTOS DE BAHIA CONCHA/CERRO</t>
  </si>
  <si>
    <t>Carrera 58 # 7--18</t>
  </si>
  <si>
    <t>CALLE 12 NO 48-69 COLEGIO JJ THOMSON PANTANO</t>
  </si>
  <si>
    <t>LUGAR DE UBA: CALLE 12 NO 48-69 COLEGIO JJ THOPMSON PANTANO</t>
  </si>
  <si>
    <t>LUGAR DE UBA: BIBLIOTECA DE TAGANGA KRA 2DA CON CALLE 12 BLOQUE 1</t>
  </si>
  <si>
    <t>LUGAR DE UBA: BIBLIOTECA DE TAGANGA KRA 2DA CON CALLE 12 BLOQUE 2</t>
  </si>
  <si>
    <t>Calle 9 # 33 – 35.BARRIO ALTO DELICIAS</t>
  </si>
  <si>
    <t>Calle 9 # 33 – 35./BARRIO ALTOS DELICIAS</t>
  </si>
  <si>
    <t>Calle 9 # 33 – 35.BARRIO ALTOS DELICIAS</t>
  </si>
  <si>
    <t>CALLE 8 46-35 LUIS R CALVO</t>
  </si>
  <si>
    <t>TRANV. 60 KRA 58 ESQUINA</t>
  </si>
  <si>
    <t>CALLE 9 No. 22-85 Ensenadas juan xxiii</t>
  </si>
  <si>
    <t>CALLE 4 C. N°21c-39</t>
  </si>
  <si>
    <t>CALLE 4C. -21C-39</t>
  </si>
  <si>
    <t>CALLE 9 N° 22-85 ENSENADA JUAN XXIII</t>
  </si>
  <si>
    <t>TRANSV. 60 Kra. 58 ESQUINA ONDAS DEL CARIBE</t>
  </si>
  <si>
    <t xml:space="preserve">SI CUMPLE </t>
  </si>
  <si>
    <t xml:space="preserve">SI </t>
  </si>
  <si>
    <t xml:space="preserve">PSICOLOGA </t>
  </si>
  <si>
    <t xml:space="preserve">CORPORACION PARA EL DESARROLLO INTEGRAL DE COLOMBIA </t>
  </si>
  <si>
    <t>TATIANA ISABEL OLIVEROS MARTINEZ</t>
  </si>
  <si>
    <t>UNIVERSIDAD COOPERATIVA DE COLOMBIA</t>
  </si>
  <si>
    <t>DE 2010 HASTA EL 2012 -  DE FEBRERO DEL 2010 HASTA NOVIEMBRE DEL 2010</t>
  </si>
  <si>
    <t>TIVISAY PAOLA CAMARGO NAVARRO</t>
  </si>
  <si>
    <t>DE 01/02/2013 HASTA 02/04/2014</t>
  </si>
  <si>
    <t>ANA PRISCILA ANGARITA MARTINEZ</t>
  </si>
  <si>
    <t xml:space="preserve">COLEGIO DIVINO NIÑO - COMPAÑÍA DE ACUEDUCTO METROPOLITANO DE SANTA MARTA METRO AGUA </t>
  </si>
  <si>
    <t>GENNY MILENA PARRA QUESADA</t>
  </si>
  <si>
    <t>ANGELICA MARIA SERRANO LOZANO</t>
  </si>
  <si>
    <t>FUNDACION PRO DESARROLLO ECONOMICO POLÍTICO Y SOCIAL DE COLOMBIA</t>
  </si>
  <si>
    <t>DE 01/02/2013 HASTA 29/12/2013</t>
  </si>
  <si>
    <t>LINA ROSA COSTA CONRRADO</t>
  </si>
  <si>
    <t>DE 03/06/2013 HASTA 04/02/2014</t>
  </si>
  <si>
    <t>ROSANA PAOLA YANOS INFANTE</t>
  </si>
  <si>
    <t>UNIVERSIDAD DEL MAGDALENA</t>
  </si>
  <si>
    <t>DE 01/02/2013 HASTA 04/02/2014</t>
  </si>
  <si>
    <t>PSICOLOGO</t>
  </si>
  <si>
    <t>CORPORACIÓN PARA EL DESARROLLO INTEGRAL DE COLOMBIA CDIC</t>
  </si>
  <si>
    <t>FUNDACIÓN AMBIENTALISTA PLANETA AZUL</t>
  </si>
  <si>
    <t>FPA - 067 - 2012</t>
  </si>
  <si>
    <t>$358.320.000.</t>
  </si>
  <si>
    <t xml:space="preserve">COORDINADOR GENERAL DEL PROYECTO </t>
  </si>
  <si>
    <t>2/1247</t>
  </si>
  <si>
    <t xml:space="preserve">ADRIANA MILENA OSPINO MESA </t>
  </si>
  <si>
    <t xml:space="preserve">LICENCIADO EN PREESCOLAR </t>
  </si>
  <si>
    <t>SI CUMPLE</t>
  </si>
  <si>
    <t>YECID IGLESIAS IGLESIAS</t>
  </si>
  <si>
    <t xml:space="preserve">LICENCIADO EN EDUCACIÓN FÍSICA RECREACION Y DEPORTE </t>
  </si>
  <si>
    <t>UNIVERSIDAD DEL ATLANTICO</t>
  </si>
  <si>
    <t>DE 03/01/2012 HASTA 04/02/2014</t>
  </si>
  <si>
    <t>PROFESIONAL DE APOYO PEDAGOGICO</t>
  </si>
  <si>
    <t>1/1247</t>
  </si>
  <si>
    <t>MARINI VARGAS RAMIREZ</t>
  </si>
  <si>
    <t>LICENCIADA EN ESPAÑOL Y COMUNICACIONES</t>
  </si>
  <si>
    <t>UNIVERSIDAD DE PAMPLONA</t>
  </si>
  <si>
    <t>FUNDACION PARA EL DESARROLLO INTEGRAL ENERGIA VITAL</t>
  </si>
  <si>
    <t>DE 07/05/2012 HASTA 04/07/2014</t>
  </si>
  <si>
    <t>JEAN CARLOS ORJUELA FERNANDEZ</t>
  </si>
  <si>
    <t>LICENCIADO EN EDUCACION FISICA, RECREACION Y DEPORTES</t>
  </si>
  <si>
    <t>DE 02/05/2012 HASTA 04/02/2014</t>
  </si>
  <si>
    <t xml:space="preserve">FINANCIERO </t>
  </si>
  <si>
    <t>LILIANA  DE JESUS RODRIGUEZ LIZCANO</t>
  </si>
  <si>
    <t>CONTADOR PUBLICO</t>
  </si>
  <si>
    <t>106317-T</t>
  </si>
  <si>
    <t xml:space="preserve">UNIVERSIDAD COOPERATIVA DE COLOMBIA </t>
  </si>
  <si>
    <t>TURISMERK, TOUR OPERADOR COLOMBIA</t>
  </si>
  <si>
    <t>DE 02/01/2010 HASTA 30/09/2013</t>
  </si>
  <si>
    <t>4/1247</t>
  </si>
  <si>
    <t>8/1247</t>
  </si>
  <si>
    <t>1990 CUPOS</t>
  </si>
  <si>
    <t>21</t>
  </si>
  <si>
    <t>NO CUMPLE</t>
  </si>
  <si>
    <t>01/06/2011 HASTA 01/06/2012</t>
  </si>
  <si>
    <t>INSTITUTO GASPAR MARIOTI</t>
  </si>
  <si>
    <t>02/09/2009 HASTA 30/04/2010</t>
  </si>
  <si>
    <t>FAMILIAR</t>
  </si>
  <si>
    <t>CENTRO EDUCATIVO MIS SUEÑOS - ASOCIACION DE PADRES DE FAMILIA DEL BARRIO CHIMILA 2 FOLIO 149</t>
  </si>
  <si>
    <t>SUBSANACIONES</t>
  </si>
  <si>
    <t>COORDINADOR MODALIDAD FAMILIAR</t>
  </si>
  <si>
    <t>ANA MILENA BARROSO PEREZ</t>
  </si>
  <si>
    <t>LIENCIADA EN EDUCACIÓN INFANTIL</t>
  </si>
  <si>
    <t>CORPRACION UNIVERSITARIA DEL CARIBE</t>
  </si>
  <si>
    <t>10/03/2004 HASTA 15/07/05.</t>
  </si>
  <si>
    <t>JUAN CARLOS MACIAS GIL</t>
  </si>
  <si>
    <t>LIECENCIADO EN EDUCACION BASICA CON ENFASIS EN HUMANIDADES Y LENGUA CASTELLANA</t>
  </si>
  <si>
    <t>CORPORACION PARA EL DESARROLLO INTEGRAL DE COLOMBIA .                              CENTRO DE DESARROLLO INTEGRAL MANOS DE ESPERANZA</t>
  </si>
  <si>
    <t xml:space="preserve">03/02/13 HASTA 03/02/14                            01 /07/11 HASTA 27/02/13    </t>
  </si>
  <si>
    <t>MARIA CUELLO RIOS</t>
  </si>
  <si>
    <t>TRAJADORA SOCIAL</t>
  </si>
  <si>
    <t>UNIVERSIDAD SIMON BOLIVAR</t>
  </si>
  <si>
    <t>DE 03/02/2003 HASTA 03/02/2004</t>
  </si>
  <si>
    <t>SEGÚN LA EVALUACIÓN DEFINITIVA  EL COMITÉ EVALUADOR IDENTIFICO QUE LA CERFICACIÓN  ANTERIORMENTE REPORTADAS NO CUMPLEN CON LOS TIEMPOS Y ESPECIFICACIONES REQUERIDAS SEGÚN EL NUMERAL 3.21.1 . FOLIOS 176-193.</t>
  </si>
  <si>
    <t>SERVIVARIOS GESTIÓN TEMPORAL LTDA .          COLEGIO DIOCESANO SAN JOSE.</t>
  </si>
  <si>
    <t xml:space="preserve">DE 04/03/2012 HASTA 28/02/2014               FEBRERO HASTA EL 26 -05-11.            </t>
  </si>
  <si>
    <t>SAMIR ALBERTO ARGOTA  PINEDA</t>
  </si>
  <si>
    <t>SUBSANO  REPORTANDO EL ACTA DE DECLATRACIÓN EXTRAPROCESO EN DONDE LA PROFESIONAL EN MENCIÓN BAJO JURAMENTO MANIFIESTA QUE NO HA ENTREGADO HOJA DE VIDA NI HA FIRMADO AUTORIZACIÓN CON LA FUNDACIÓN ESPERANZA VERDE DE LOS NIÑOS. FOLIO 38. ASI MISMO, NO CUMPLE DEBIDO A QUE LAS CERTIFICACIONES ALLEGADAS NO ESPECIFICAN FUNCIONES ACREDITADAS PO EL PERFIL FOLIOS 171  Y 173.</t>
  </si>
  <si>
    <t>EN LA EVALUACIÓN FINAL EL COMITÉ EVALUADOR IDENTIFICO QUE LAS CERFICACIONES APORTADAS  NO CUMPLEN CON EL PERFIL REQUERIDO. FOLIO 270 AL 274. EN EL CASO DEL FOLIO 273 NO S E TIENE EN CUENTA LA CERTIFICACIÓN ALLEGADA DEBIDO A QUE HAY UN ERROR EN EL TERMINO D EDURACIÓN DE DICHO CONTRATO.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</si>
</sst>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1"/>
      <name val="Arial Narrow"/>
      <family val="2"/>
    </font>
    <font>
      <sz val="10"/>
      <color theme="1"/>
      <name val="Calibri"/>
      <family val="2"/>
      <scheme val="minor"/>
    </font>
    <font>
      <b/>
      <sz val="11"/>
      <name val="Calibri"/>
      <family val="2"/>
      <scheme val="minor"/>
    </font>
    <font>
      <b/>
      <sz val="16"/>
      <color theme="1"/>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57"/>
      </left>
      <right/>
      <top style="medium">
        <color indexed="57"/>
      </top>
      <bottom/>
      <diagonal/>
    </border>
    <border>
      <left/>
      <right style="medium">
        <color indexed="57"/>
      </right>
      <top style="medium">
        <color indexed="57"/>
      </top>
      <bottom/>
      <diagonal/>
    </border>
    <border>
      <left/>
      <right/>
      <top style="medium">
        <color indexed="57"/>
      </top>
      <bottom/>
      <diagonal/>
    </border>
    <border>
      <left style="thin">
        <color indexed="64"/>
      </left>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7">
    <xf numFmtId="0" fontId="0" fillId="0" borderId="0" xfId="0"/>
    <xf numFmtId="0" fontId="0" fillId="0" borderId="1" xfId="0" applyBorder="1"/>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ill="1" applyBorder="1" applyAlignment="1">
      <alignment horizontal="center" vertical="center"/>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xf>
    <xf numFmtId="0" fontId="38" fillId="0" borderId="1" xfId="0" applyFont="1" applyFill="1" applyBorder="1" applyAlignment="1">
      <alignment wrapText="1"/>
    </xf>
    <xf numFmtId="3" fontId="0" fillId="0" borderId="1" xfId="0" applyNumberFormat="1" applyFill="1" applyBorder="1" applyAlignment="1">
      <alignment horizontal="center" vertical="center"/>
    </xf>
    <xf numFmtId="0" fontId="0" fillId="0" borderId="1" xfId="0" applyBorder="1" applyAlignment="1">
      <alignment horizontal="center" vertical="center" wrapText="1"/>
    </xf>
    <xf numFmtId="0" fontId="9" fillId="2" borderId="1" xfId="0" applyFont="1" applyFill="1" applyBorder="1" applyAlignment="1">
      <alignment horizontal="center" vertical="center" wrapText="1"/>
    </xf>
    <xf numFmtId="15" fontId="14" fillId="0" borderId="7" xfId="0" applyNumberFormat="1" applyFont="1" applyFill="1" applyBorder="1" applyAlignment="1" applyProtection="1">
      <alignment horizontal="left" vertical="center"/>
      <protection locked="0"/>
    </xf>
    <xf numFmtId="0" fontId="0" fillId="11" borderId="1" xfId="0" applyFill="1" applyBorder="1" applyAlignment="1">
      <alignment horizontal="center" vertical="center"/>
    </xf>
    <xf numFmtId="0" fontId="0" fillId="11" borderId="0" xfId="0" applyFill="1"/>
    <xf numFmtId="0" fontId="14" fillId="11" borderId="1" xfId="0" applyFont="1" applyFill="1" applyBorder="1" applyAlignment="1">
      <alignment horizontal="center" vertical="center"/>
    </xf>
    <xf numFmtId="0" fontId="1" fillId="2" borderId="13"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Fill="1" applyBorder="1" applyAlignment="1">
      <alignment horizontal="center" vertical="center" wrapText="1"/>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49" fontId="18" fillId="2" borderId="1" xfId="0" applyNumberFormat="1" applyFont="1" applyFill="1" applyBorder="1" applyAlignment="1" applyProtection="1">
      <alignment horizontal="center" vertical="center" wrapText="1"/>
      <protection locked="0"/>
    </xf>
    <xf numFmtId="1" fontId="18" fillId="2" borderId="1" xfId="0" applyNumberFormat="1" applyFont="1" applyFill="1" applyBorder="1" applyAlignment="1" applyProtection="1">
      <alignment horizontal="center" vertical="center" wrapText="1"/>
      <protection locked="0"/>
    </xf>
    <xf numFmtId="49" fontId="40" fillId="2" borderId="1" xfId="0" applyNumberFormat="1" applyFont="1" applyFill="1" applyBorder="1" applyAlignment="1" applyProtection="1">
      <alignment horizontal="left" vertical="center" wrapText="1"/>
      <protection locked="0"/>
    </xf>
    <xf numFmtId="0" fontId="40" fillId="2" borderId="1" xfId="0" applyFont="1" applyFill="1" applyBorder="1" applyAlignment="1" applyProtection="1">
      <alignment horizontal="center" vertical="center" wrapText="1"/>
      <protection locked="0"/>
    </xf>
    <xf numFmtId="49" fontId="40" fillId="2" borderId="1" xfId="0" applyNumberFormat="1" applyFont="1" applyFill="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protection locked="0"/>
    </xf>
    <xf numFmtId="15" fontId="18" fillId="2" borderId="1" xfId="0" applyNumberFormat="1" applyFont="1" applyFill="1" applyBorder="1" applyAlignment="1" applyProtection="1">
      <alignment horizontal="center" vertical="center" wrapText="1"/>
      <protection locked="0"/>
    </xf>
    <xf numFmtId="168" fontId="18" fillId="2" borderId="1" xfId="1" applyNumberFormat="1" applyFont="1" applyFill="1" applyBorder="1" applyAlignment="1">
      <alignment horizontal="right" vertical="center" wrapText="1"/>
    </xf>
    <xf numFmtId="169" fontId="1" fillId="2" borderId="1" xfId="0" applyNumberFormat="1"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ont="1" applyFill="1" applyBorder="1" applyAlignment="1">
      <alignment horizontal="center" vertical="center" wrapText="1"/>
    </xf>
    <xf numFmtId="168" fontId="18" fillId="2" borderId="1" xfId="1" applyNumberFormat="1"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xf>
    <xf numFmtId="0" fontId="0" fillId="0" borderId="1" xfId="0" applyFill="1" applyBorder="1" applyAlignment="1">
      <alignment horizontal="center" wrapText="1"/>
    </xf>
    <xf numFmtId="14" fontId="0" fillId="0" borderId="1" xfId="0" applyNumberFormat="1" applyFill="1" applyBorder="1" applyAlignment="1">
      <alignment horizontal="center" wrapText="1"/>
    </xf>
    <xf numFmtId="14" fontId="0" fillId="0" borderId="1" xfId="0" applyNumberFormat="1" applyFill="1" applyBorder="1" applyAlignment="1">
      <alignment horizontal="center"/>
    </xf>
    <xf numFmtId="2" fontId="18" fillId="2" borderId="1" xfId="0" applyNumberFormat="1" applyFont="1" applyFill="1" applyBorder="1" applyAlignment="1" applyProtection="1">
      <alignment horizontal="center" vertical="center" wrapText="1"/>
      <protection locked="0"/>
    </xf>
    <xf numFmtId="9" fontId="18"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3" fontId="0" fillId="0" borderId="1" xfId="0" applyNumberFormat="1" applyFill="1" applyBorder="1" applyAlignment="1">
      <alignment horizontal="center" vertical="center" wrapText="1"/>
    </xf>
    <xf numFmtId="0" fontId="1" fillId="0" borderId="0" xfId="0" applyFont="1" applyFill="1" applyBorder="1" applyAlignment="1">
      <alignment horizontal="center" vertical="center" wrapText="1"/>
    </xf>
    <xf numFmtId="0" fontId="41" fillId="2" borderId="0" xfId="0" applyFont="1" applyFill="1" applyAlignment="1">
      <alignment vertical="center"/>
    </xf>
    <xf numFmtId="0" fontId="14" fillId="12" borderId="0" xfId="0" applyFont="1" applyFill="1" applyAlignment="1">
      <alignment horizontal="left" vertical="center" wrapText="1"/>
    </xf>
    <xf numFmtId="0" fontId="0" fillId="11" borderId="0" xfId="0" applyFill="1" applyAlignment="1">
      <alignment vertical="center"/>
    </xf>
    <xf numFmtId="0" fontId="0" fillId="11" borderId="0" xfId="0" applyFill="1" applyAlignment="1">
      <alignment horizontal="center" vertical="center"/>
    </xf>
    <xf numFmtId="0" fontId="11" fillId="11" borderId="0" xfId="0" applyFont="1" applyFill="1" applyBorder="1" applyAlignment="1">
      <alignment horizontal="left" vertical="center" wrapText="1"/>
    </xf>
    <xf numFmtId="0" fontId="14" fillId="11" borderId="0" xfId="0" applyFont="1" applyFill="1" applyAlignment="1">
      <alignment horizontal="left" vertical="center" wrapText="1"/>
    </xf>
    <xf numFmtId="0" fontId="1" fillId="2" borderId="1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1" fillId="2" borderId="42" xfId="0" applyFont="1" applyFill="1" applyBorder="1" applyAlignment="1">
      <alignment horizontal="center" vertical="center" wrapText="1"/>
    </xf>
    <xf numFmtId="0" fontId="18" fillId="2" borderId="5" xfId="0" applyFont="1" applyFill="1" applyBorder="1" applyAlignment="1" applyProtection="1">
      <alignment horizontal="center" vertical="center" wrapText="1"/>
      <protection locked="0"/>
    </xf>
    <xf numFmtId="0" fontId="1" fillId="2" borderId="43" xfId="0" applyFont="1" applyFill="1" applyBorder="1" applyAlignment="1">
      <alignment horizontal="center" vertical="center" wrapText="1"/>
    </xf>
    <xf numFmtId="15" fontId="18" fillId="2" borderId="14" xfId="0" applyNumberFormat="1"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left" vertical="center" wrapText="1"/>
      <protection locked="0"/>
    </xf>
    <xf numFmtId="0" fontId="1" fillId="2" borderId="44" xfId="0" applyFont="1" applyFill="1" applyBorder="1" applyAlignment="1">
      <alignment horizontal="center" vertical="center" wrapText="1"/>
    </xf>
    <xf numFmtId="49" fontId="40" fillId="2" borderId="39" xfId="0" applyNumberFormat="1" applyFont="1" applyFill="1" applyBorder="1" applyAlignment="1" applyProtection="1">
      <alignment horizontal="center" vertical="center" wrapText="1"/>
      <protection locked="0"/>
    </xf>
    <xf numFmtId="49" fontId="14" fillId="2" borderId="5" xfId="0" applyNumberFormat="1" applyFont="1" applyFill="1" applyBorder="1" applyAlignment="1" applyProtection="1">
      <alignment horizontal="center" vertical="center" wrapText="1"/>
      <protection locked="0"/>
    </xf>
    <xf numFmtId="49" fontId="14" fillId="2" borderId="1" xfId="0" applyNumberFormat="1" applyFont="1" applyFill="1" applyBorder="1" applyAlignment="1" applyProtection="1">
      <alignment horizontal="center" vertical="center" wrapText="1"/>
      <protection locked="0"/>
    </xf>
    <xf numFmtId="49" fontId="14" fillId="2" borderId="39"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horizontal="center" vertical="center" wrapText="1"/>
      <protection locked="0"/>
    </xf>
    <xf numFmtId="0" fontId="13" fillId="2" borderId="14" xfId="0" applyFont="1" applyFill="1" applyBorder="1" applyAlignment="1" applyProtection="1">
      <alignment horizontal="center" vertical="center" wrapText="1"/>
      <protection locked="0"/>
    </xf>
    <xf numFmtId="9" fontId="13" fillId="2" borderId="5" xfId="4" applyFont="1" applyFill="1" applyBorder="1" applyAlignment="1" applyProtection="1">
      <alignment horizontal="center" vertical="center" wrapText="1"/>
      <protection locked="0"/>
    </xf>
    <xf numFmtId="15" fontId="13" fillId="2" borderId="1" xfId="0" applyNumberFormat="1" applyFont="1" applyFill="1" applyBorder="1" applyAlignment="1" applyProtection="1">
      <alignment horizontal="center" vertical="center" wrapText="1"/>
      <protection locked="0"/>
    </xf>
    <xf numFmtId="15" fontId="13" fillId="2" borderId="14" xfId="0" applyNumberFormat="1" applyFont="1" applyFill="1" applyBorder="1" applyAlignment="1" applyProtection="1">
      <alignment horizontal="center" vertical="center" wrapText="1"/>
      <protection locked="0"/>
    </xf>
    <xf numFmtId="168" fontId="13" fillId="2" borderId="1" xfId="1" applyNumberFormat="1" applyFont="1" applyFill="1" applyBorder="1" applyAlignment="1">
      <alignment horizontal="right" vertical="center" wrapText="1"/>
    </xf>
    <xf numFmtId="168" fontId="13" fillId="2" borderId="1" xfId="1" applyNumberFormat="1" applyFont="1" applyFill="1" applyBorder="1" applyAlignment="1">
      <alignment vertical="center" wrapText="1"/>
    </xf>
    <xf numFmtId="0" fontId="0" fillId="0" borderId="14" xfId="0"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center" vertical="center" wrapText="1"/>
    </xf>
    <xf numFmtId="3" fontId="0" fillId="0" borderId="0" xfId="0" applyNumberFormat="1" applyFill="1" applyBorder="1" applyAlignment="1">
      <alignment horizontal="center" vertical="center"/>
    </xf>
    <xf numFmtId="14" fontId="0" fillId="0" borderId="0" xfId="0" applyNumberFormat="1" applyFill="1" applyBorder="1" applyAlignment="1">
      <alignment horizontal="center"/>
    </xf>
    <xf numFmtId="0" fontId="0" fillId="0" borderId="0" xfId="0" applyFill="1" applyBorder="1" applyAlignment="1">
      <alignment horizontal="center"/>
    </xf>
    <xf numFmtId="0" fontId="0" fillId="0" borderId="0" xfId="0" applyFill="1" applyBorder="1" applyAlignment="1">
      <alignment horizontal="center" wrapText="1"/>
    </xf>
    <xf numFmtId="0" fontId="37" fillId="0" borderId="0" xfId="0" applyFont="1" applyFill="1" applyBorder="1" applyAlignment="1">
      <alignment horizontal="center" vertical="center" wrapText="1"/>
    </xf>
    <xf numFmtId="0" fontId="0" fillId="0" borderId="0" xfId="0" applyFont="1" applyFill="1" applyBorder="1" applyAlignment="1">
      <alignment vertical="center" wrapText="1"/>
    </xf>
    <xf numFmtId="14" fontId="0" fillId="0" borderId="1" xfId="0" applyNumberFormat="1" applyFill="1" applyBorder="1" applyAlignment="1">
      <alignment horizontal="center" vertical="center"/>
    </xf>
    <xf numFmtId="0" fontId="0" fillId="0" borderId="5" xfId="0" applyFont="1" applyFill="1" applyBorder="1" applyAlignment="1">
      <alignment vertical="center" wrapText="1"/>
    </xf>
    <xf numFmtId="14" fontId="0" fillId="0" borderId="1" xfId="0" applyNumberFormat="1" applyFill="1" applyBorder="1" applyAlignment="1">
      <alignment horizontal="center" vertical="center" wrapText="1"/>
    </xf>
    <xf numFmtId="0" fontId="0" fillId="0" borderId="1" xfId="0" applyFont="1" applyFill="1" applyBorder="1" applyAlignment="1">
      <alignment vertical="center" wrapText="1"/>
    </xf>
    <xf numFmtId="0" fontId="0" fillId="0" borderId="39" xfId="0" applyFont="1" applyFill="1" applyBorder="1" applyAlignment="1">
      <alignment vertical="center" wrapText="1"/>
    </xf>
    <xf numFmtId="0" fontId="0" fillId="0" borderId="14" xfId="0" applyFont="1" applyFill="1" applyBorder="1" applyAlignment="1">
      <alignment vertical="center" wrapText="1"/>
    </xf>
    <xf numFmtId="0" fontId="0" fillId="0" borderId="39" xfId="0" applyFill="1" applyBorder="1" applyAlignment="1">
      <alignment vertical="center" wrapText="1"/>
    </xf>
    <xf numFmtId="0" fontId="0" fillId="0" borderId="14" xfId="0" applyFill="1" applyBorder="1" applyAlignment="1">
      <alignment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vertical="center" wrapText="1"/>
    </xf>
    <xf numFmtId="0" fontId="1" fillId="0" borderId="45" xfId="0" applyFont="1" applyFill="1" applyBorder="1"/>
    <xf numFmtId="0" fontId="39" fillId="0" borderId="1" xfId="0" applyFont="1" applyBorder="1" applyAlignment="1">
      <alignment horizontal="left" vertical="center" wrapText="1"/>
    </xf>
    <xf numFmtId="0" fontId="1" fillId="2" borderId="5" xfId="0" applyFont="1" applyFill="1"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0" fillId="0" borderId="45" xfId="0" applyFill="1" applyBorder="1" applyAlignment="1">
      <alignment horizontal="center" vertical="center" wrapText="1"/>
    </xf>
    <xf numFmtId="0" fontId="41" fillId="2" borderId="0" xfId="0" applyFont="1" applyFill="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40" xfId="0" applyFont="1" applyBorder="1" applyAlignment="1">
      <alignment horizontal="center" vertical="center"/>
    </xf>
    <xf numFmtId="0" fontId="1" fillId="0" borderId="45" xfId="0" applyFont="1" applyBorder="1" applyAlignment="1">
      <alignment horizontal="center" vertical="center"/>
    </xf>
    <xf numFmtId="0" fontId="1" fillId="0" borderId="41"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40" xfId="0" applyBorder="1" applyAlignment="1">
      <alignment horizontal="center" vertical="center"/>
    </xf>
    <xf numFmtId="0" fontId="0" fillId="0" borderId="41"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2" borderId="1" xfId="0" applyFill="1" applyBorder="1" applyAlignment="1">
      <alignment horizontal="center" vertical="center"/>
    </xf>
    <xf numFmtId="0" fontId="1" fillId="2" borderId="39"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topLeftCell="A7"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42" t="s">
        <v>91</v>
      </c>
      <c r="B2" s="242"/>
      <c r="C2" s="242"/>
      <c r="D2" s="242"/>
      <c r="E2" s="242"/>
      <c r="F2" s="242"/>
      <c r="G2" s="242"/>
      <c r="H2" s="242"/>
      <c r="I2" s="242"/>
      <c r="J2" s="242"/>
      <c r="K2" s="242"/>
      <c r="L2" s="242"/>
    </row>
    <row r="4" spans="1:12" ht="16.5" x14ac:dyDescent="0.25">
      <c r="A4" s="223" t="s">
        <v>62</v>
      </c>
      <c r="B4" s="223"/>
      <c r="C4" s="223"/>
      <c r="D4" s="223"/>
      <c r="E4" s="223"/>
      <c r="F4" s="223"/>
      <c r="G4" s="223"/>
      <c r="H4" s="223"/>
      <c r="I4" s="223"/>
      <c r="J4" s="223"/>
      <c r="K4" s="223"/>
      <c r="L4" s="223"/>
    </row>
    <row r="5" spans="1:12" ht="16.5" x14ac:dyDescent="0.25">
      <c r="A5" s="60"/>
    </row>
    <row r="6" spans="1:12" ht="16.5" x14ac:dyDescent="0.25">
      <c r="A6" s="223" t="s">
        <v>63</v>
      </c>
      <c r="B6" s="223"/>
      <c r="C6" s="223"/>
      <c r="D6" s="223"/>
      <c r="E6" s="223"/>
      <c r="F6" s="223"/>
      <c r="G6" s="223"/>
      <c r="H6" s="223"/>
      <c r="I6" s="223"/>
      <c r="J6" s="223"/>
      <c r="K6" s="223"/>
      <c r="L6" s="223"/>
    </row>
    <row r="7" spans="1:12" ht="16.5" x14ac:dyDescent="0.25">
      <c r="A7" s="61"/>
    </row>
    <row r="8" spans="1:12" ht="109.5" customHeight="1" x14ac:dyDescent="0.25">
      <c r="A8" s="224" t="s">
        <v>132</v>
      </c>
      <c r="B8" s="224"/>
      <c r="C8" s="224"/>
      <c r="D8" s="224"/>
      <c r="E8" s="224"/>
      <c r="F8" s="224"/>
      <c r="G8" s="224"/>
      <c r="H8" s="224"/>
      <c r="I8" s="224"/>
      <c r="J8" s="224"/>
      <c r="K8" s="224"/>
      <c r="L8" s="224"/>
    </row>
    <row r="9" spans="1:12" ht="45.75" customHeight="1" x14ac:dyDescent="0.25">
      <c r="A9" s="224"/>
      <c r="B9" s="224"/>
      <c r="C9" s="224"/>
      <c r="D9" s="224"/>
      <c r="E9" s="224"/>
      <c r="F9" s="224"/>
      <c r="G9" s="224"/>
      <c r="H9" s="224"/>
      <c r="I9" s="224"/>
      <c r="J9" s="224"/>
      <c r="K9" s="224"/>
      <c r="L9" s="224"/>
    </row>
    <row r="10" spans="1:12" ht="28.5" customHeight="1" x14ac:dyDescent="0.25">
      <c r="A10" s="224" t="s">
        <v>94</v>
      </c>
      <c r="B10" s="224"/>
      <c r="C10" s="224"/>
      <c r="D10" s="224"/>
      <c r="E10" s="224"/>
      <c r="F10" s="224"/>
      <c r="G10" s="224"/>
      <c r="H10" s="224"/>
      <c r="I10" s="224"/>
      <c r="J10" s="224"/>
      <c r="K10" s="224"/>
      <c r="L10" s="224"/>
    </row>
    <row r="11" spans="1:12" ht="28.5" customHeight="1" x14ac:dyDescent="0.25">
      <c r="A11" s="224"/>
      <c r="B11" s="224"/>
      <c r="C11" s="224"/>
      <c r="D11" s="224"/>
      <c r="E11" s="224"/>
      <c r="F11" s="224"/>
      <c r="G11" s="224"/>
      <c r="H11" s="224"/>
      <c r="I11" s="224"/>
      <c r="J11" s="224"/>
      <c r="K11" s="224"/>
      <c r="L11" s="224"/>
    </row>
    <row r="12" spans="1:12" ht="15.75" thickBot="1" x14ac:dyDescent="0.3"/>
    <row r="13" spans="1:12" ht="15.75" thickBot="1" x14ac:dyDescent="0.3">
      <c r="A13" s="62" t="s">
        <v>64</v>
      </c>
      <c r="B13" s="225" t="s">
        <v>90</v>
      </c>
      <c r="C13" s="226"/>
      <c r="D13" s="226"/>
      <c r="E13" s="226"/>
      <c r="F13" s="226"/>
      <c r="G13" s="226"/>
      <c r="H13" s="226"/>
      <c r="I13" s="226"/>
      <c r="J13" s="226"/>
      <c r="K13" s="226"/>
      <c r="L13" s="226"/>
    </row>
    <row r="14" spans="1:12" ht="15.75" thickBot="1" x14ac:dyDescent="0.3">
      <c r="A14" s="63">
        <v>1</v>
      </c>
      <c r="B14" s="241"/>
      <c r="C14" s="241"/>
      <c r="D14" s="241"/>
      <c r="E14" s="241"/>
      <c r="F14" s="241"/>
      <c r="G14" s="241"/>
      <c r="H14" s="241"/>
      <c r="I14" s="241"/>
      <c r="J14" s="241"/>
      <c r="K14" s="241"/>
      <c r="L14" s="241"/>
    </row>
    <row r="15" spans="1:12" ht="15.75" thickBot="1" x14ac:dyDescent="0.3">
      <c r="A15" s="63">
        <v>2</v>
      </c>
      <c r="B15" s="241"/>
      <c r="C15" s="241"/>
      <c r="D15" s="241"/>
      <c r="E15" s="241"/>
      <c r="F15" s="241"/>
      <c r="G15" s="241"/>
      <c r="H15" s="241"/>
      <c r="I15" s="241"/>
      <c r="J15" s="241"/>
      <c r="K15" s="241"/>
      <c r="L15" s="241"/>
    </row>
    <row r="16" spans="1:12" ht="15.75" thickBot="1" x14ac:dyDescent="0.3">
      <c r="A16" s="63">
        <v>3</v>
      </c>
      <c r="B16" s="241"/>
      <c r="C16" s="241"/>
      <c r="D16" s="241"/>
      <c r="E16" s="241"/>
      <c r="F16" s="241"/>
      <c r="G16" s="241"/>
      <c r="H16" s="241"/>
      <c r="I16" s="241"/>
      <c r="J16" s="241"/>
      <c r="K16" s="241"/>
      <c r="L16" s="241"/>
    </row>
    <row r="17" spans="1:12" ht="15.75" thickBot="1" x14ac:dyDescent="0.3">
      <c r="A17" s="63">
        <v>4</v>
      </c>
      <c r="B17" s="241"/>
      <c r="C17" s="241"/>
      <c r="D17" s="241"/>
      <c r="E17" s="241"/>
      <c r="F17" s="241"/>
      <c r="G17" s="241"/>
      <c r="H17" s="241"/>
      <c r="I17" s="241"/>
      <c r="J17" s="241"/>
      <c r="K17" s="241"/>
      <c r="L17" s="241"/>
    </row>
    <row r="18" spans="1:12" ht="15.75" thickBot="1" x14ac:dyDescent="0.3">
      <c r="A18" s="63">
        <v>5</v>
      </c>
      <c r="B18" s="241"/>
      <c r="C18" s="241"/>
      <c r="D18" s="241"/>
      <c r="E18" s="241"/>
      <c r="F18" s="241"/>
      <c r="G18" s="241"/>
      <c r="H18" s="241"/>
      <c r="I18" s="241"/>
      <c r="J18" s="241"/>
      <c r="K18" s="241"/>
      <c r="L18" s="241"/>
    </row>
    <row r="19" spans="1:12" x14ac:dyDescent="0.25">
      <c r="A19" s="70"/>
      <c r="B19" s="70"/>
      <c r="C19" s="70"/>
      <c r="D19" s="70"/>
      <c r="E19" s="70"/>
      <c r="F19" s="70"/>
      <c r="G19" s="70"/>
      <c r="H19" s="70"/>
      <c r="I19" s="70"/>
      <c r="J19" s="70"/>
      <c r="K19" s="70"/>
      <c r="L19" s="70"/>
    </row>
    <row r="20" spans="1:12" x14ac:dyDescent="0.25">
      <c r="A20" s="71"/>
      <c r="B20" s="70"/>
      <c r="C20" s="70"/>
      <c r="D20" s="70"/>
      <c r="E20" s="70"/>
      <c r="F20" s="70"/>
      <c r="G20" s="70"/>
      <c r="H20" s="70"/>
      <c r="I20" s="70"/>
      <c r="J20" s="70"/>
      <c r="K20" s="70"/>
      <c r="L20" s="70"/>
    </row>
    <row r="21" spans="1:12" x14ac:dyDescent="0.25">
      <c r="A21" s="243" t="s">
        <v>89</v>
      </c>
      <c r="B21" s="243"/>
      <c r="C21" s="243"/>
      <c r="D21" s="243"/>
      <c r="E21" s="243"/>
      <c r="F21" s="243"/>
      <c r="G21" s="243"/>
      <c r="H21" s="243"/>
      <c r="I21" s="243"/>
      <c r="J21" s="243"/>
      <c r="K21" s="243"/>
      <c r="L21" s="243"/>
    </row>
    <row r="23" spans="1:12" ht="27" customHeight="1" x14ac:dyDescent="0.25">
      <c r="A23" s="227" t="s">
        <v>65</v>
      </c>
      <c r="B23" s="227"/>
      <c r="C23" s="227"/>
      <c r="D23" s="227"/>
      <c r="E23" s="65" t="s">
        <v>66</v>
      </c>
      <c r="F23" s="64" t="s">
        <v>67</v>
      </c>
      <c r="G23" s="64" t="s">
        <v>68</v>
      </c>
      <c r="H23" s="227" t="s">
        <v>3</v>
      </c>
      <c r="I23" s="227"/>
      <c r="J23" s="227"/>
      <c r="K23" s="227"/>
      <c r="L23" s="227"/>
    </row>
    <row r="24" spans="1:12" ht="30.75" customHeight="1" x14ac:dyDescent="0.25">
      <c r="A24" s="235" t="s">
        <v>98</v>
      </c>
      <c r="B24" s="236"/>
      <c r="C24" s="236"/>
      <c r="D24" s="237"/>
      <c r="E24" s="66"/>
      <c r="F24" s="1"/>
      <c r="G24" s="1"/>
      <c r="H24" s="234"/>
      <c r="I24" s="234"/>
      <c r="J24" s="234"/>
      <c r="K24" s="234"/>
      <c r="L24" s="234"/>
    </row>
    <row r="25" spans="1:12" ht="35.25" customHeight="1" x14ac:dyDescent="0.25">
      <c r="A25" s="238" t="s">
        <v>99</v>
      </c>
      <c r="B25" s="239"/>
      <c r="C25" s="239"/>
      <c r="D25" s="240"/>
      <c r="E25" s="67"/>
      <c r="F25" s="1"/>
      <c r="G25" s="1"/>
      <c r="H25" s="234"/>
      <c r="I25" s="234"/>
      <c r="J25" s="234"/>
      <c r="K25" s="234"/>
      <c r="L25" s="234"/>
    </row>
    <row r="26" spans="1:12" ht="24.75" customHeight="1" x14ac:dyDescent="0.25">
      <c r="A26" s="238" t="s">
        <v>133</v>
      </c>
      <c r="B26" s="239"/>
      <c r="C26" s="239"/>
      <c r="D26" s="240"/>
      <c r="E26" s="67"/>
      <c r="F26" s="1"/>
      <c r="G26" s="1"/>
      <c r="H26" s="234"/>
      <c r="I26" s="234"/>
      <c r="J26" s="234"/>
      <c r="K26" s="234"/>
      <c r="L26" s="234"/>
    </row>
    <row r="27" spans="1:12" ht="27" customHeight="1" x14ac:dyDescent="0.25">
      <c r="A27" s="228" t="s">
        <v>69</v>
      </c>
      <c r="B27" s="229"/>
      <c r="C27" s="229"/>
      <c r="D27" s="230"/>
      <c r="E27" s="68"/>
      <c r="F27" s="1"/>
      <c r="G27" s="1"/>
      <c r="H27" s="234"/>
      <c r="I27" s="234"/>
      <c r="J27" s="234"/>
      <c r="K27" s="234"/>
      <c r="L27" s="234"/>
    </row>
    <row r="28" spans="1:12" ht="20.25" customHeight="1" x14ac:dyDescent="0.25">
      <c r="A28" s="228" t="s">
        <v>93</v>
      </c>
      <c r="B28" s="229"/>
      <c r="C28" s="229"/>
      <c r="D28" s="230"/>
      <c r="E28" s="68"/>
      <c r="F28" s="1"/>
      <c r="G28" s="1"/>
      <c r="H28" s="231"/>
      <c r="I28" s="232"/>
      <c r="J28" s="232"/>
      <c r="K28" s="232"/>
      <c r="L28" s="233"/>
    </row>
    <row r="29" spans="1:12" ht="28.5" customHeight="1" x14ac:dyDescent="0.25">
      <c r="A29" s="228" t="s">
        <v>134</v>
      </c>
      <c r="B29" s="229"/>
      <c r="C29" s="229"/>
      <c r="D29" s="230"/>
      <c r="E29" s="68"/>
      <c r="F29" s="1"/>
      <c r="G29" s="1"/>
      <c r="H29" s="234"/>
      <c r="I29" s="234"/>
      <c r="J29" s="234"/>
      <c r="K29" s="234"/>
      <c r="L29" s="234"/>
    </row>
    <row r="30" spans="1:12" ht="28.5" customHeight="1" x14ac:dyDescent="0.25">
      <c r="A30" s="228" t="s">
        <v>96</v>
      </c>
      <c r="B30" s="229"/>
      <c r="C30" s="229"/>
      <c r="D30" s="230"/>
      <c r="E30" s="68"/>
      <c r="F30" s="1"/>
      <c r="G30" s="1"/>
      <c r="H30" s="231"/>
      <c r="I30" s="232"/>
      <c r="J30" s="232"/>
      <c r="K30" s="232"/>
      <c r="L30" s="233"/>
    </row>
    <row r="31" spans="1:12" ht="15.75" customHeight="1" x14ac:dyDescent="0.25">
      <c r="A31" s="238" t="s">
        <v>70</v>
      </c>
      <c r="B31" s="239"/>
      <c r="C31" s="239"/>
      <c r="D31" s="240"/>
      <c r="E31" s="67"/>
      <c r="F31" s="1"/>
      <c r="G31" s="1"/>
      <c r="H31" s="234"/>
      <c r="I31" s="234"/>
      <c r="J31" s="234"/>
      <c r="K31" s="234"/>
      <c r="L31" s="234"/>
    </row>
    <row r="32" spans="1:12" ht="19.5" customHeight="1" x14ac:dyDescent="0.25">
      <c r="A32" s="238" t="s">
        <v>71</v>
      </c>
      <c r="B32" s="239"/>
      <c r="C32" s="239"/>
      <c r="D32" s="240"/>
      <c r="E32" s="67"/>
      <c r="F32" s="1"/>
      <c r="G32" s="1"/>
      <c r="H32" s="234"/>
      <c r="I32" s="234"/>
      <c r="J32" s="234"/>
      <c r="K32" s="234"/>
      <c r="L32" s="234"/>
    </row>
    <row r="33" spans="1:12" ht="27.75" customHeight="1" x14ac:dyDescent="0.25">
      <c r="A33" s="238" t="s">
        <v>72</v>
      </c>
      <c r="B33" s="239"/>
      <c r="C33" s="239"/>
      <c r="D33" s="240"/>
      <c r="E33" s="67"/>
      <c r="F33" s="1"/>
      <c r="G33" s="1"/>
      <c r="H33" s="234"/>
      <c r="I33" s="234"/>
      <c r="J33" s="234"/>
      <c r="K33" s="234"/>
      <c r="L33" s="234"/>
    </row>
    <row r="34" spans="1:12" ht="61.5" customHeight="1" x14ac:dyDescent="0.25">
      <c r="A34" s="238" t="s">
        <v>73</v>
      </c>
      <c r="B34" s="239"/>
      <c r="C34" s="239"/>
      <c r="D34" s="240"/>
      <c r="E34" s="67"/>
      <c r="F34" s="1"/>
      <c r="G34" s="1"/>
      <c r="H34" s="234"/>
      <c r="I34" s="234"/>
      <c r="J34" s="234"/>
      <c r="K34" s="234"/>
      <c r="L34" s="234"/>
    </row>
    <row r="35" spans="1:12" ht="17.25" customHeight="1" x14ac:dyDescent="0.25">
      <c r="A35" s="238" t="s">
        <v>74</v>
      </c>
      <c r="B35" s="239"/>
      <c r="C35" s="239"/>
      <c r="D35" s="240"/>
      <c r="E35" s="67"/>
      <c r="F35" s="1"/>
      <c r="G35" s="1"/>
      <c r="H35" s="234"/>
      <c r="I35" s="234"/>
      <c r="J35" s="234"/>
      <c r="K35" s="234"/>
      <c r="L35" s="234"/>
    </row>
    <row r="36" spans="1:12" ht="24" customHeight="1" x14ac:dyDescent="0.25">
      <c r="A36" s="244" t="s">
        <v>95</v>
      </c>
      <c r="B36" s="245"/>
      <c r="C36" s="245"/>
      <c r="D36" s="246"/>
      <c r="E36" s="67"/>
      <c r="F36" s="1"/>
      <c r="G36" s="1"/>
      <c r="H36" s="231"/>
      <c r="I36" s="232"/>
      <c r="J36" s="232"/>
      <c r="K36" s="232"/>
      <c r="L36" s="233"/>
    </row>
    <row r="37" spans="1:12" ht="24" customHeight="1" x14ac:dyDescent="0.25">
      <c r="A37" s="238" t="s">
        <v>100</v>
      </c>
      <c r="B37" s="239"/>
      <c r="C37" s="239"/>
      <c r="D37" s="240"/>
      <c r="E37" s="67"/>
      <c r="F37" s="1"/>
      <c r="G37" s="1"/>
      <c r="H37" s="231"/>
      <c r="I37" s="232"/>
      <c r="J37" s="232"/>
      <c r="K37" s="232"/>
      <c r="L37" s="233"/>
    </row>
    <row r="38" spans="1:12" ht="28.5" customHeight="1" x14ac:dyDescent="0.25">
      <c r="A38" s="238" t="s">
        <v>101</v>
      </c>
      <c r="B38" s="239"/>
      <c r="C38" s="239"/>
      <c r="D38" s="240"/>
      <c r="E38" s="69"/>
      <c r="F38" s="1"/>
      <c r="G38" s="1"/>
      <c r="H38" s="234"/>
      <c r="I38" s="234"/>
      <c r="J38" s="234"/>
      <c r="K38" s="234"/>
      <c r="L38" s="234"/>
    </row>
    <row r="41" spans="1:12" x14ac:dyDescent="0.25">
      <c r="A41" s="243" t="s">
        <v>97</v>
      </c>
      <c r="B41" s="243"/>
      <c r="C41" s="243"/>
      <c r="D41" s="243"/>
      <c r="E41" s="243"/>
      <c r="F41" s="243"/>
      <c r="G41" s="243"/>
      <c r="H41" s="243"/>
      <c r="I41" s="243"/>
      <c r="J41" s="243"/>
      <c r="K41" s="243"/>
      <c r="L41" s="243"/>
    </row>
    <row r="43" spans="1:12" ht="15" customHeight="1" x14ac:dyDescent="0.25">
      <c r="A43" s="227" t="s">
        <v>65</v>
      </c>
      <c r="B43" s="227"/>
      <c r="C43" s="227"/>
      <c r="D43" s="227"/>
      <c r="E43" s="65" t="s">
        <v>66</v>
      </c>
      <c r="F43" s="72" t="s">
        <v>67</v>
      </c>
      <c r="G43" s="72" t="s">
        <v>68</v>
      </c>
      <c r="H43" s="227" t="s">
        <v>3</v>
      </c>
      <c r="I43" s="227"/>
      <c r="J43" s="227"/>
      <c r="K43" s="227"/>
      <c r="L43" s="227"/>
    </row>
    <row r="44" spans="1:12" ht="30" customHeight="1" x14ac:dyDescent="0.25">
      <c r="A44" s="235" t="s">
        <v>98</v>
      </c>
      <c r="B44" s="236"/>
      <c r="C44" s="236"/>
      <c r="D44" s="237"/>
      <c r="E44" s="66"/>
      <c r="F44" s="1"/>
      <c r="G44" s="1"/>
      <c r="H44" s="234"/>
      <c r="I44" s="234"/>
      <c r="J44" s="234"/>
      <c r="K44" s="234"/>
      <c r="L44" s="234"/>
    </row>
    <row r="45" spans="1:12" ht="15" customHeight="1" x14ac:dyDescent="0.25">
      <c r="A45" s="238" t="s">
        <v>99</v>
      </c>
      <c r="B45" s="239"/>
      <c r="C45" s="239"/>
      <c r="D45" s="240"/>
      <c r="E45" s="67"/>
      <c r="F45" s="1"/>
      <c r="G45" s="1"/>
      <c r="H45" s="234"/>
      <c r="I45" s="234"/>
      <c r="J45" s="234"/>
      <c r="K45" s="234"/>
      <c r="L45" s="234"/>
    </row>
    <row r="46" spans="1:12" ht="15" customHeight="1" x14ac:dyDescent="0.25">
      <c r="A46" s="238" t="s">
        <v>133</v>
      </c>
      <c r="B46" s="239"/>
      <c r="C46" s="239"/>
      <c r="D46" s="240"/>
      <c r="E46" s="67"/>
      <c r="F46" s="1"/>
      <c r="G46" s="1"/>
      <c r="H46" s="234"/>
      <c r="I46" s="234"/>
      <c r="J46" s="234"/>
      <c r="K46" s="234"/>
      <c r="L46" s="234"/>
    </row>
    <row r="47" spans="1:12" ht="15" customHeight="1" x14ac:dyDescent="0.25">
      <c r="A47" s="228" t="s">
        <v>69</v>
      </c>
      <c r="B47" s="229"/>
      <c r="C47" s="229"/>
      <c r="D47" s="230"/>
      <c r="E47" s="68"/>
      <c r="F47" s="1"/>
      <c r="G47" s="1"/>
      <c r="H47" s="234"/>
      <c r="I47" s="234"/>
      <c r="J47" s="234"/>
      <c r="K47" s="234"/>
      <c r="L47" s="234"/>
    </row>
    <row r="48" spans="1:12" ht="15" customHeight="1" x14ac:dyDescent="0.25">
      <c r="A48" s="228" t="s">
        <v>93</v>
      </c>
      <c r="B48" s="229"/>
      <c r="C48" s="229"/>
      <c r="D48" s="230"/>
      <c r="E48" s="68"/>
      <c r="F48" s="1"/>
      <c r="G48" s="1"/>
      <c r="H48" s="231"/>
      <c r="I48" s="232"/>
      <c r="J48" s="232"/>
      <c r="K48" s="232"/>
      <c r="L48" s="233"/>
    </row>
    <row r="49" spans="1:12" ht="37.5" customHeight="1" x14ac:dyDescent="0.25">
      <c r="A49" s="228" t="s">
        <v>134</v>
      </c>
      <c r="B49" s="229"/>
      <c r="C49" s="229"/>
      <c r="D49" s="230"/>
      <c r="E49" s="68"/>
      <c r="F49" s="1"/>
      <c r="G49" s="1"/>
      <c r="H49" s="234"/>
      <c r="I49" s="234"/>
      <c r="J49" s="234"/>
      <c r="K49" s="234"/>
      <c r="L49" s="234"/>
    </row>
    <row r="50" spans="1:12" ht="15" customHeight="1" x14ac:dyDescent="0.25">
      <c r="A50" s="228" t="s">
        <v>96</v>
      </c>
      <c r="B50" s="229"/>
      <c r="C50" s="229"/>
      <c r="D50" s="230"/>
      <c r="E50" s="68"/>
      <c r="F50" s="1"/>
      <c r="G50" s="1"/>
      <c r="H50" s="231"/>
      <c r="I50" s="232"/>
      <c r="J50" s="232"/>
      <c r="K50" s="232"/>
      <c r="L50" s="233"/>
    </row>
    <row r="51" spans="1:12" ht="15" customHeight="1" x14ac:dyDescent="0.25">
      <c r="A51" s="238" t="s">
        <v>70</v>
      </c>
      <c r="B51" s="239"/>
      <c r="C51" s="239"/>
      <c r="D51" s="240"/>
      <c r="E51" s="67"/>
      <c r="F51" s="1"/>
      <c r="G51" s="1"/>
      <c r="H51" s="234"/>
      <c r="I51" s="234"/>
      <c r="J51" s="234"/>
      <c r="K51" s="234"/>
      <c r="L51" s="234"/>
    </row>
    <row r="52" spans="1:12" ht="15" customHeight="1" x14ac:dyDescent="0.25">
      <c r="A52" s="238" t="s">
        <v>71</v>
      </c>
      <c r="B52" s="239"/>
      <c r="C52" s="239"/>
      <c r="D52" s="240"/>
      <c r="E52" s="67"/>
      <c r="F52" s="1"/>
      <c r="G52" s="1"/>
      <c r="H52" s="234"/>
      <c r="I52" s="234"/>
      <c r="J52" s="234"/>
      <c r="K52" s="234"/>
      <c r="L52" s="234"/>
    </row>
    <row r="53" spans="1:12" ht="15" customHeight="1" x14ac:dyDescent="0.25">
      <c r="A53" s="238" t="s">
        <v>72</v>
      </c>
      <c r="B53" s="239"/>
      <c r="C53" s="239"/>
      <c r="D53" s="240"/>
      <c r="E53" s="67"/>
      <c r="F53" s="1"/>
      <c r="G53" s="1"/>
      <c r="H53" s="234"/>
      <c r="I53" s="234"/>
      <c r="J53" s="234"/>
      <c r="K53" s="234"/>
      <c r="L53" s="234"/>
    </row>
    <row r="54" spans="1:12" ht="15" customHeight="1" x14ac:dyDescent="0.25">
      <c r="A54" s="238" t="s">
        <v>73</v>
      </c>
      <c r="B54" s="239"/>
      <c r="C54" s="239"/>
      <c r="D54" s="240"/>
      <c r="E54" s="67"/>
      <c r="F54" s="1"/>
      <c r="G54" s="1"/>
      <c r="H54" s="234"/>
      <c r="I54" s="234"/>
      <c r="J54" s="234"/>
      <c r="K54" s="234"/>
      <c r="L54" s="234"/>
    </row>
    <row r="55" spans="1:12" ht="15" customHeight="1" x14ac:dyDescent="0.25">
      <c r="A55" s="238" t="s">
        <v>74</v>
      </c>
      <c r="B55" s="239"/>
      <c r="C55" s="239"/>
      <c r="D55" s="240"/>
      <c r="E55" s="67"/>
      <c r="F55" s="1"/>
      <c r="G55" s="1"/>
      <c r="H55" s="234"/>
      <c r="I55" s="234"/>
      <c r="J55" s="234"/>
      <c r="K55" s="234"/>
      <c r="L55" s="234"/>
    </row>
    <row r="56" spans="1:12" ht="15" customHeight="1" x14ac:dyDescent="0.25">
      <c r="A56" s="244" t="s">
        <v>95</v>
      </c>
      <c r="B56" s="245"/>
      <c r="C56" s="245"/>
      <c r="D56" s="246"/>
      <c r="E56" s="67"/>
      <c r="F56" s="1"/>
      <c r="G56" s="1"/>
      <c r="H56" s="231"/>
      <c r="I56" s="232"/>
      <c r="J56" s="232"/>
      <c r="K56" s="232"/>
      <c r="L56" s="233"/>
    </row>
    <row r="57" spans="1:12" ht="15" customHeight="1" x14ac:dyDescent="0.25">
      <c r="A57" s="238" t="s">
        <v>100</v>
      </c>
      <c r="B57" s="239"/>
      <c r="C57" s="239"/>
      <c r="D57" s="240"/>
      <c r="E57" s="67"/>
      <c r="F57" s="1"/>
      <c r="G57" s="1"/>
      <c r="H57" s="231"/>
      <c r="I57" s="232"/>
      <c r="J57" s="232"/>
      <c r="K57" s="232"/>
      <c r="L57" s="233"/>
    </row>
    <row r="58" spans="1:12" ht="15" customHeight="1" x14ac:dyDescent="0.25">
      <c r="A58" s="238" t="s">
        <v>101</v>
      </c>
      <c r="B58" s="239"/>
      <c r="C58" s="239"/>
      <c r="D58" s="240"/>
      <c r="E58" s="69"/>
      <c r="F58" s="1"/>
      <c r="G58" s="1"/>
      <c r="H58" s="234"/>
      <c r="I58" s="234"/>
      <c r="J58" s="234"/>
      <c r="K58" s="234"/>
      <c r="L58" s="234"/>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Z154"/>
  <sheetViews>
    <sheetView tabSelected="1" zoomScale="80" zoomScaleNormal="80" workbookViewId="0">
      <selection activeCell="D111" sqref="D111:E111"/>
    </sheetView>
  </sheetViews>
  <sheetFormatPr baseColWidth="10" defaultRowHeight="15" x14ac:dyDescent="0.25"/>
  <cols>
    <col min="1" max="1" width="3.140625" style="5" bestFit="1" customWidth="1"/>
    <col min="2" max="2" width="57.42578125" style="5" customWidth="1"/>
    <col min="3" max="3" width="30.5703125" style="5" customWidth="1"/>
    <col min="4" max="4" width="26.7109375" style="5" customWidth="1"/>
    <col min="5" max="5" width="25" style="5" customWidth="1"/>
    <col min="6" max="7" width="29.7109375" style="5" customWidth="1"/>
    <col min="8" max="8" width="24.5703125" style="5" customWidth="1"/>
    <col min="9" max="9" width="24" style="5" customWidth="1"/>
    <col min="10" max="10" width="30.7109375" style="5" customWidth="1"/>
    <col min="11" max="11" width="37.28515625" style="5" customWidth="1"/>
    <col min="12" max="12" width="23.7109375" style="5" customWidth="1"/>
    <col min="13" max="13" width="21.7109375" style="5" customWidth="1"/>
    <col min="14" max="14" width="22.140625" style="5" customWidth="1"/>
    <col min="15" max="15" width="26.140625" style="5" customWidth="1"/>
    <col min="16" max="16" width="18.7109375" style="5" customWidth="1"/>
    <col min="17" max="17" width="36.28515625" style="5" customWidth="1"/>
    <col min="18" max="244" width="11.42578125" style="5"/>
    <col min="245" max="245" width="1" style="5" customWidth="1"/>
    <col min="246" max="246" width="4.28515625" style="5" customWidth="1"/>
    <col min="247" max="247" width="34.7109375" style="5" customWidth="1"/>
    <col min="248" max="248" width="0" style="5" hidden="1" customWidth="1"/>
    <col min="249" max="249" width="20" style="5" customWidth="1"/>
    <col min="250" max="250" width="20.85546875" style="5" customWidth="1"/>
    <col min="251" max="251" width="25" style="5" customWidth="1"/>
    <col min="252" max="252" width="18.7109375" style="5" customWidth="1"/>
    <col min="253" max="253" width="29.7109375" style="5" customWidth="1"/>
    <col min="254" max="254" width="13.42578125" style="5" customWidth="1"/>
    <col min="255" max="255" width="13.85546875" style="5" customWidth="1"/>
    <col min="256" max="260" width="16.5703125" style="5" customWidth="1"/>
    <col min="261" max="261" width="20.5703125" style="5" customWidth="1"/>
    <col min="262" max="262" width="21.140625" style="5" customWidth="1"/>
    <col min="263" max="263" width="9.5703125" style="5" customWidth="1"/>
    <col min="264" max="264" width="0.42578125" style="5" customWidth="1"/>
    <col min="265" max="271" width="6.42578125" style="5" customWidth="1"/>
    <col min="272" max="500" width="11.42578125" style="5"/>
    <col min="501" max="501" width="1" style="5" customWidth="1"/>
    <col min="502" max="502" width="4.28515625" style="5" customWidth="1"/>
    <col min="503" max="503" width="34.7109375" style="5" customWidth="1"/>
    <col min="504" max="504" width="0" style="5" hidden="1" customWidth="1"/>
    <col min="505" max="505" width="20" style="5" customWidth="1"/>
    <col min="506" max="506" width="20.85546875" style="5" customWidth="1"/>
    <col min="507" max="507" width="25" style="5" customWidth="1"/>
    <col min="508" max="508" width="18.7109375" style="5" customWidth="1"/>
    <col min="509" max="509" width="29.7109375" style="5" customWidth="1"/>
    <col min="510" max="510" width="13.42578125" style="5" customWidth="1"/>
    <col min="511" max="511" width="13.85546875" style="5" customWidth="1"/>
    <col min="512" max="516" width="16.5703125" style="5" customWidth="1"/>
    <col min="517" max="517" width="20.5703125" style="5" customWidth="1"/>
    <col min="518" max="518" width="21.140625" style="5" customWidth="1"/>
    <col min="519" max="519" width="9.5703125" style="5" customWidth="1"/>
    <col min="520" max="520" width="0.42578125" style="5" customWidth="1"/>
    <col min="521" max="527" width="6.42578125" style="5" customWidth="1"/>
    <col min="528" max="756" width="11.42578125" style="5"/>
    <col min="757" max="757" width="1" style="5" customWidth="1"/>
    <col min="758" max="758" width="4.28515625" style="5" customWidth="1"/>
    <col min="759" max="759" width="34.7109375" style="5" customWidth="1"/>
    <col min="760" max="760" width="0" style="5" hidden="1" customWidth="1"/>
    <col min="761" max="761" width="20" style="5" customWidth="1"/>
    <col min="762" max="762" width="20.85546875" style="5" customWidth="1"/>
    <col min="763" max="763" width="25" style="5" customWidth="1"/>
    <col min="764" max="764" width="18.7109375" style="5" customWidth="1"/>
    <col min="765" max="765" width="29.7109375" style="5" customWidth="1"/>
    <col min="766" max="766" width="13.42578125" style="5" customWidth="1"/>
    <col min="767" max="767" width="13.85546875" style="5" customWidth="1"/>
    <col min="768" max="772" width="16.5703125" style="5" customWidth="1"/>
    <col min="773" max="773" width="20.5703125" style="5" customWidth="1"/>
    <col min="774" max="774" width="21.140625" style="5" customWidth="1"/>
    <col min="775" max="775" width="9.5703125" style="5" customWidth="1"/>
    <col min="776" max="776" width="0.42578125" style="5" customWidth="1"/>
    <col min="777" max="783" width="6.42578125" style="5" customWidth="1"/>
    <col min="784" max="1012" width="11.42578125" style="5"/>
    <col min="1013" max="1013" width="1" style="5" customWidth="1"/>
    <col min="1014" max="1014" width="4.28515625" style="5" customWidth="1"/>
    <col min="1015" max="1015" width="34.7109375" style="5" customWidth="1"/>
    <col min="1016" max="1016" width="0" style="5" hidden="1" customWidth="1"/>
    <col min="1017" max="1017" width="20" style="5" customWidth="1"/>
    <col min="1018" max="1018" width="20.85546875" style="5" customWidth="1"/>
    <col min="1019" max="1019" width="25" style="5" customWidth="1"/>
    <col min="1020" max="1020" width="18.7109375" style="5" customWidth="1"/>
    <col min="1021" max="1021" width="29.7109375" style="5" customWidth="1"/>
    <col min="1022" max="1022" width="13.42578125" style="5" customWidth="1"/>
    <col min="1023" max="1023" width="13.85546875" style="5" customWidth="1"/>
    <col min="1024" max="1028" width="16.5703125" style="5" customWidth="1"/>
    <col min="1029" max="1029" width="20.5703125" style="5" customWidth="1"/>
    <col min="1030" max="1030" width="21.140625" style="5" customWidth="1"/>
    <col min="1031" max="1031" width="9.5703125" style="5" customWidth="1"/>
    <col min="1032" max="1032" width="0.42578125" style="5" customWidth="1"/>
    <col min="1033" max="1039" width="6.42578125" style="5" customWidth="1"/>
    <col min="1040" max="1268" width="11.42578125" style="5"/>
    <col min="1269" max="1269" width="1" style="5" customWidth="1"/>
    <col min="1270" max="1270" width="4.28515625" style="5" customWidth="1"/>
    <col min="1271" max="1271" width="34.7109375" style="5" customWidth="1"/>
    <col min="1272" max="1272" width="0" style="5" hidden="1" customWidth="1"/>
    <col min="1273" max="1273" width="20" style="5" customWidth="1"/>
    <col min="1274" max="1274" width="20.85546875" style="5" customWidth="1"/>
    <col min="1275" max="1275" width="25" style="5" customWidth="1"/>
    <col min="1276" max="1276" width="18.7109375" style="5" customWidth="1"/>
    <col min="1277" max="1277" width="29.7109375" style="5" customWidth="1"/>
    <col min="1278" max="1278" width="13.42578125" style="5" customWidth="1"/>
    <col min="1279" max="1279" width="13.85546875" style="5" customWidth="1"/>
    <col min="1280" max="1284" width="16.5703125" style="5" customWidth="1"/>
    <col min="1285" max="1285" width="20.5703125" style="5" customWidth="1"/>
    <col min="1286" max="1286" width="21.140625" style="5" customWidth="1"/>
    <col min="1287" max="1287" width="9.5703125" style="5" customWidth="1"/>
    <col min="1288" max="1288" width="0.42578125" style="5" customWidth="1"/>
    <col min="1289" max="1295" width="6.42578125" style="5" customWidth="1"/>
    <col min="1296" max="1524" width="11.42578125" style="5"/>
    <col min="1525" max="1525" width="1" style="5" customWidth="1"/>
    <col min="1526" max="1526" width="4.28515625" style="5" customWidth="1"/>
    <col min="1527" max="1527" width="34.7109375" style="5" customWidth="1"/>
    <col min="1528" max="1528" width="0" style="5" hidden="1" customWidth="1"/>
    <col min="1529" max="1529" width="20" style="5" customWidth="1"/>
    <col min="1530" max="1530" width="20.85546875" style="5" customWidth="1"/>
    <col min="1531" max="1531" width="25" style="5" customWidth="1"/>
    <col min="1532" max="1532" width="18.7109375" style="5" customWidth="1"/>
    <col min="1533" max="1533" width="29.7109375" style="5" customWidth="1"/>
    <col min="1534" max="1534" width="13.42578125" style="5" customWidth="1"/>
    <col min="1535" max="1535" width="13.85546875" style="5" customWidth="1"/>
    <col min="1536" max="1540" width="16.5703125" style="5" customWidth="1"/>
    <col min="1541" max="1541" width="20.5703125" style="5" customWidth="1"/>
    <col min="1542" max="1542" width="21.140625" style="5" customWidth="1"/>
    <col min="1543" max="1543" width="9.5703125" style="5" customWidth="1"/>
    <col min="1544" max="1544" width="0.42578125" style="5" customWidth="1"/>
    <col min="1545" max="1551" width="6.42578125" style="5" customWidth="1"/>
    <col min="1552" max="1780" width="11.42578125" style="5"/>
    <col min="1781" max="1781" width="1" style="5" customWidth="1"/>
    <col min="1782" max="1782" width="4.28515625" style="5" customWidth="1"/>
    <col min="1783" max="1783" width="34.7109375" style="5" customWidth="1"/>
    <col min="1784" max="1784" width="0" style="5" hidden="1" customWidth="1"/>
    <col min="1785" max="1785" width="20" style="5" customWidth="1"/>
    <col min="1786" max="1786" width="20.85546875" style="5" customWidth="1"/>
    <col min="1787" max="1787" width="25" style="5" customWidth="1"/>
    <col min="1788" max="1788" width="18.7109375" style="5" customWidth="1"/>
    <col min="1789" max="1789" width="29.7109375" style="5" customWidth="1"/>
    <col min="1790" max="1790" width="13.42578125" style="5" customWidth="1"/>
    <col min="1791" max="1791" width="13.85546875" style="5" customWidth="1"/>
    <col min="1792" max="1796" width="16.5703125" style="5" customWidth="1"/>
    <col min="1797" max="1797" width="20.5703125" style="5" customWidth="1"/>
    <col min="1798" max="1798" width="21.140625" style="5" customWidth="1"/>
    <col min="1799" max="1799" width="9.5703125" style="5" customWidth="1"/>
    <col min="1800" max="1800" width="0.42578125" style="5" customWidth="1"/>
    <col min="1801" max="1807" width="6.42578125" style="5" customWidth="1"/>
    <col min="1808" max="2036" width="11.42578125" style="5"/>
    <col min="2037" max="2037" width="1" style="5" customWidth="1"/>
    <col min="2038" max="2038" width="4.28515625" style="5" customWidth="1"/>
    <col min="2039" max="2039" width="34.7109375" style="5" customWidth="1"/>
    <col min="2040" max="2040" width="0" style="5" hidden="1" customWidth="1"/>
    <col min="2041" max="2041" width="20" style="5" customWidth="1"/>
    <col min="2042" max="2042" width="20.85546875" style="5" customWidth="1"/>
    <col min="2043" max="2043" width="25" style="5" customWidth="1"/>
    <col min="2044" max="2044" width="18.7109375" style="5" customWidth="1"/>
    <col min="2045" max="2045" width="29.7109375" style="5" customWidth="1"/>
    <col min="2046" max="2046" width="13.42578125" style="5" customWidth="1"/>
    <col min="2047" max="2047" width="13.85546875" style="5" customWidth="1"/>
    <col min="2048" max="2052" width="16.5703125" style="5" customWidth="1"/>
    <col min="2053" max="2053" width="20.5703125" style="5" customWidth="1"/>
    <col min="2054" max="2054" width="21.140625" style="5" customWidth="1"/>
    <col min="2055" max="2055" width="9.5703125" style="5" customWidth="1"/>
    <col min="2056" max="2056" width="0.42578125" style="5" customWidth="1"/>
    <col min="2057" max="2063" width="6.42578125" style="5" customWidth="1"/>
    <col min="2064" max="2292" width="11.42578125" style="5"/>
    <col min="2293" max="2293" width="1" style="5" customWidth="1"/>
    <col min="2294" max="2294" width="4.28515625" style="5" customWidth="1"/>
    <col min="2295" max="2295" width="34.7109375" style="5" customWidth="1"/>
    <col min="2296" max="2296" width="0" style="5" hidden="1" customWidth="1"/>
    <col min="2297" max="2297" width="20" style="5" customWidth="1"/>
    <col min="2298" max="2298" width="20.85546875" style="5" customWidth="1"/>
    <col min="2299" max="2299" width="25" style="5" customWidth="1"/>
    <col min="2300" max="2300" width="18.7109375" style="5" customWidth="1"/>
    <col min="2301" max="2301" width="29.7109375" style="5" customWidth="1"/>
    <col min="2302" max="2302" width="13.42578125" style="5" customWidth="1"/>
    <col min="2303" max="2303" width="13.85546875" style="5" customWidth="1"/>
    <col min="2304" max="2308" width="16.5703125" style="5" customWidth="1"/>
    <col min="2309" max="2309" width="20.5703125" style="5" customWidth="1"/>
    <col min="2310" max="2310" width="21.140625" style="5" customWidth="1"/>
    <col min="2311" max="2311" width="9.5703125" style="5" customWidth="1"/>
    <col min="2312" max="2312" width="0.42578125" style="5" customWidth="1"/>
    <col min="2313" max="2319" width="6.42578125" style="5" customWidth="1"/>
    <col min="2320" max="2548" width="11.42578125" style="5"/>
    <col min="2549" max="2549" width="1" style="5" customWidth="1"/>
    <col min="2550" max="2550" width="4.28515625" style="5" customWidth="1"/>
    <col min="2551" max="2551" width="34.7109375" style="5" customWidth="1"/>
    <col min="2552" max="2552" width="0" style="5" hidden="1" customWidth="1"/>
    <col min="2553" max="2553" width="20" style="5" customWidth="1"/>
    <col min="2554" max="2554" width="20.85546875" style="5" customWidth="1"/>
    <col min="2555" max="2555" width="25" style="5" customWidth="1"/>
    <col min="2556" max="2556" width="18.7109375" style="5" customWidth="1"/>
    <col min="2557" max="2557" width="29.7109375" style="5" customWidth="1"/>
    <col min="2558" max="2558" width="13.42578125" style="5" customWidth="1"/>
    <col min="2559" max="2559" width="13.85546875" style="5" customWidth="1"/>
    <col min="2560" max="2564" width="16.5703125" style="5" customWidth="1"/>
    <col min="2565" max="2565" width="20.5703125" style="5" customWidth="1"/>
    <col min="2566" max="2566" width="21.140625" style="5" customWidth="1"/>
    <col min="2567" max="2567" width="9.5703125" style="5" customWidth="1"/>
    <col min="2568" max="2568" width="0.42578125" style="5" customWidth="1"/>
    <col min="2569" max="2575" width="6.42578125" style="5" customWidth="1"/>
    <col min="2576" max="2804" width="11.42578125" style="5"/>
    <col min="2805" max="2805" width="1" style="5" customWidth="1"/>
    <col min="2806" max="2806" width="4.28515625" style="5" customWidth="1"/>
    <col min="2807" max="2807" width="34.7109375" style="5" customWidth="1"/>
    <col min="2808" max="2808" width="0" style="5" hidden="1" customWidth="1"/>
    <col min="2809" max="2809" width="20" style="5" customWidth="1"/>
    <col min="2810" max="2810" width="20.85546875" style="5" customWidth="1"/>
    <col min="2811" max="2811" width="25" style="5" customWidth="1"/>
    <col min="2812" max="2812" width="18.7109375" style="5" customWidth="1"/>
    <col min="2813" max="2813" width="29.7109375" style="5" customWidth="1"/>
    <col min="2814" max="2814" width="13.42578125" style="5" customWidth="1"/>
    <col min="2815" max="2815" width="13.85546875" style="5" customWidth="1"/>
    <col min="2816" max="2820" width="16.5703125" style="5" customWidth="1"/>
    <col min="2821" max="2821" width="20.5703125" style="5" customWidth="1"/>
    <col min="2822" max="2822" width="21.140625" style="5" customWidth="1"/>
    <col min="2823" max="2823" width="9.5703125" style="5" customWidth="1"/>
    <col min="2824" max="2824" width="0.42578125" style="5" customWidth="1"/>
    <col min="2825" max="2831" width="6.42578125" style="5" customWidth="1"/>
    <col min="2832" max="3060" width="11.42578125" style="5"/>
    <col min="3061" max="3061" width="1" style="5" customWidth="1"/>
    <col min="3062" max="3062" width="4.28515625" style="5" customWidth="1"/>
    <col min="3063" max="3063" width="34.7109375" style="5" customWidth="1"/>
    <col min="3064" max="3064" width="0" style="5" hidden="1" customWidth="1"/>
    <col min="3065" max="3065" width="20" style="5" customWidth="1"/>
    <col min="3066" max="3066" width="20.85546875" style="5" customWidth="1"/>
    <col min="3067" max="3067" width="25" style="5" customWidth="1"/>
    <col min="3068" max="3068" width="18.7109375" style="5" customWidth="1"/>
    <col min="3069" max="3069" width="29.7109375" style="5" customWidth="1"/>
    <col min="3070" max="3070" width="13.42578125" style="5" customWidth="1"/>
    <col min="3071" max="3071" width="13.85546875" style="5" customWidth="1"/>
    <col min="3072" max="3076" width="16.5703125" style="5" customWidth="1"/>
    <col min="3077" max="3077" width="20.5703125" style="5" customWidth="1"/>
    <col min="3078" max="3078" width="21.140625" style="5" customWidth="1"/>
    <col min="3079" max="3079" width="9.5703125" style="5" customWidth="1"/>
    <col min="3080" max="3080" width="0.42578125" style="5" customWidth="1"/>
    <col min="3081" max="3087" width="6.42578125" style="5" customWidth="1"/>
    <col min="3088" max="3316" width="11.42578125" style="5"/>
    <col min="3317" max="3317" width="1" style="5" customWidth="1"/>
    <col min="3318" max="3318" width="4.28515625" style="5" customWidth="1"/>
    <col min="3319" max="3319" width="34.7109375" style="5" customWidth="1"/>
    <col min="3320" max="3320" width="0" style="5" hidden="1" customWidth="1"/>
    <col min="3321" max="3321" width="20" style="5" customWidth="1"/>
    <col min="3322" max="3322" width="20.85546875" style="5" customWidth="1"/>
    <col min="3323" max="3323" width="25" style="5" customWidth="1"/>
    <col min="3324" max="3324" width="18.7109375" style="5" customWidth="1"/>
    <col min="3325" max="3325" width="29.7109375" style="5" customWidth="1"/>
    <col min="3326" max="3326" width="13.42578125" style="5" customWidth="1"/>
    <col min="3327" max="3327" width="13.85546875" style="5" customWidth="1"/>
    <col min="3328" max="3332" width="16.5703125" style="5" customWidth="1"/>
    <col min="3333" max="3333" width="20.5703125" style="5" customWidth="1"/>
    <col min="3334" max="3334" width="21.140625" style="5" customWidth="1"/>
    <col min="3335" max="3335" width="9.5703125" style="5" customWidth="1"/>
    <col min="3336" max="3336" width="0.42578125" style="5" customWidth="1"/>
    <col min="3337" max="3343" width="6.42578125" style="5" customWidth="1"/>
    <col min="3344" max="3572" width="11.42578125" style="5"/>
    <col min="3573" max="3573" width="1" style="5" customWidth="1"/>
    <col min="3574" max="3574" width="4.28515625" style="5" customWidth="1"/>
    <col min="3575" max="3575" width="34.7109375" style="5" customWidth="1"/>
    <col min="3576" max="3576" width="0" style="5" hidden="1" customWidth="1"/>
    <col min="3577" max="3577" width="20" style="5" customWidth="1"/>
    <col min="3578" max="3578" width="20.85546875" style="5" customWidth="1"/>
    <col min="3579" max="3579" width="25" style="5" customWidth="1"/>
    <col min="3580" max="3580" width="18.7109375" style="5" customWidth="1"/>
    <col min="3581" max="3581" width="29.7109375" style="5" customWidth="1"/>
    <col min="3582" max="3582" width="13.42578125" style="5" customWidth="1"/>
    <col min="3583" max="3583" width="13.85546875" style="5" customWidth="1"/>
    <col min="3584" max="3588" width="16.5703125" style="5" customWidth="1"/>
    <col min="3589" max="3589" width="20.5703125" style="5" customWidth="1"/>
    <col min="3590" max="3590" width="21.140625" style="5" customWidth="1"/>
    <col min="3591" max="3591" width="9.5703125" style="5" customWidth="1"/>
    <col min="3592" max="3592" width="0.42578125" style="5" customWidth="1"/>
    <col min="3593" max="3599" width="6.42578125" style="5" customWidth="1"/>
    <col min="3600" max="3828" width="11.42578125" style="5"/>
    <col min="3829" max="3829" width="1" style="5" customWidth="1"/>
    <col min="3830" max="3830" width="4.28515625" style="5" customWidth="1"/>
    <col min="3831" max="3831" width="34.7109375" style="5" customWidth="1"/>
    <col min="3832" max="3832" width="0" style="5" hidden="1" customWidth="1"/>
    <col min="3833" max="3833" width="20" style="5" customWidth="1"/>
    <col min="3834" max="3834" width="20.85546875" style="5" customWidth="1"/>
    <col min="3835" max="3835" width="25" style="5" customWidth="1"/>
    <col min="3836" max="3836" width="18.7109375" style="5" customWidth="1"/>
    <col min="3837" max="3837" width="29.7109375" style="5" customWidth="1"/>
    <col min="3838" max="3838" width="13.42578125" style="5" customWidth="1"/>
    <col min="3839" max="3839" width="13.85546875" style="5" customWidth="1"/>
    <col min="3840" max="3844" width="16.5703125" style="5" customWidth="1"/>
    <col min="3845" max="3845" width="20.5703125" style="5" customWidth="1"/>
    <col min="3846" max="3846" width="21.140625" style="5" customWidth="1"/>
    <col min="3847" max="3847" width="9.5703125" style="5" customWidth="1"/>
    <col min="3848" max="3848" width="0.42578125" style="5" customWidth="1"/>
    <col min="3849" max="3855" width="6.42578125" style="5" customWidth="1"/>
    <col min="3856" max="4084" width="11.42578125" style="5"/>
    <col min="4085" max="4085" width="1" style="5" customWidth="1"/>
    <col min="4086" max="4086" width="4.28515625" style="5" customWidth="1"/>
    <col min="4087" max="4087" width="34.7109375" style="5" customWidth="1"/>
    <col min="4088" max="4088" width="0" style="5" hidden="1" customWidth="1"/>
    <col min="4089" max="4089" width="20" style="5" customWidth="1"/>
    <col min="4090" max="4090" width="20.85546875" style="5" customWidth="1"/>
    <col min="4091" max="4091" width="25" style="5" customWidth="1"/>
    <col min="4092" max="4092" width="18.7109375" style="5" customWidth="1"/>
    <col min="4093" max="4093" width="29.7109375" style="5" customWidth="1"/>
    <col min="4094" max="4094" width="13.42578125" style="5" customWidth="1"/>
    <col min="4095" max="4095" width="13.85546875" style="5" customWidth="1"/>
    <col min="4096" max="4100" width="16.5703125" style="5" customWidth="1"/>
    <col min="4101" max="4101" width="20.5703125" style="5" customWidth="1"/>
    <col min="4102" max="4102" width="21.140625" style="5" customWidth="1"/>
    <col min="4103" max="4103" width="9.5703125" style="5" customWidth="1"/>
    <col min="4104" max="4104" width="0.42578125" style="5" customWidth="1"/>
    <col min="4105" max="4111" width="6.42578125" style="5" customWidth="1"/>
    <col min="4112" max="4340" width="11.42578125" style="5"/>
    <col min="4341" max="4341" width="1" style="5" customWidth="1"/>
    <col min="4342" max="4342" width="4.28515625" style="5" customWidth="1"/>
    <col min="4343" max="4343" width="34.7109375" style="5" customWidth="1"/>
    <col min="4344" max="4344" width="0" style="5" hidden="1" customWidth="1"/>
    <col min="4345" max="4345" width="20" style="5" customWidth="1"/>
    <col min="4346" max="4346" width="20.85546875" style="5" customWidth="1"/>
    <col min="4347" max="4347" width="25" style="5" customWidth="1"/>
    <col min="4348" max="4348" width="18.7109375" style="5" customWidth="1"/>
    <col min="4349" max="4349" width="29.7109375" style="5" customWidth="1"/>
    <col min="4350" max="4350" width="13.42578125" style="5" customWidth="1"/>
    <col min="4351" max="4351" width="13.85546875" style="5" customWidth="1"/>
    <col min="4352" max="4356" width="16.5703125" style="5" customWidth="1"/>
    <col min="4357" max="4357" width="20.5703125" style="5" customWidth="1"/>
    <col min="4358" max="4358" width="21.140625" style="5" customWidth="1"/>
    <col min="4359" max="4359" width="9.5703125" style="5" customWidth="1"/>
    <col min="4360" max="4360" width="0.42578125" style="5" customWidth="1"/>
    <col min="4361" max="4367" width="6.42578125" style="5" customWidth="1"/>
    <col min="4368" max="4596" width="11.42578125" style="5"/>
    <col min="4597" max="4597" width="1" style="5" customWidth="1"/>
    <col min="4598" max="4598" width="4.28515625" style="5" customWidth="1"/>
    <col min="4599" max="4599" width="34.7109375" style="5" customWidth="1"/>
    <col min="4600" max="4600" width="0" style="5" hidden="1" customWidth="1"/>
    <col min="4601" max="4601" width="20" style="5" customWidth="1"/>
    <col min="4602" max="4602" width="20.85546875" style="5" customWidth="1"/>
    <col min="4603" max="4603" width="25" style="5" customWidth="1"/>
    <col min="4604" max="4604" width="18.7109375" style="5" customWidth="1"/>
    <col min="4605" max="4605" width="29.7109375" style="5" customWidth="1"/>
    <col min="4606" max="4606" width="13.42578125" style="5" customWidth="1"/>
    <col min="4607" max="4607" width="13.85546875" style="5" customWidth="1"/>
    <col min="4608" max="4612" width="16.5703125" style="5" customWidth="1"/>
    <col min="4613" max="4613" width="20.5703125" style="5" customWidth="1"/>
    <col min="4614" max="4614" width="21.140625" style="5" customWidth="1"/>
    <col min="4615" max="4615" width="9.5703125" style="5" customWidth="1"/>
    <col min="4616" max="4616" width="0.42578125" style="5" customWidth="1"/>
    <col min="4617" max="4623" width="6.42578125" style="5" customWidth="1"/>
    <col min="4624" max="4852" width="11.42578125" style="5"/>
    <col min="4853" max="4853" width="1" style="5" customWidth="1"/>
    <col min="4854" max="4854" width="4.28515625" style="5" customWidth="1"/>
    <col min="4855" max="4855" width="34.7109375" style="5" customWidth="1"/>
    <col min="4856" max="4856" width="0" style="5" hidden="1" customWidth="1"/>
    <col min="4857" max="4857" width="20" style="5" customWidth="1"/>
    <col min="4858" max="4858" width="20.85546875" style="5" customWidth="1"/>
    <col min="4859" max="4859" width="25" style="5" customWidth="1"/>
    <col min="4860" max="4860" width="18.7109375" style="5" customWidth="1"/>
    <col min="4861" max="4861" width="29.7109375" style="5" customWidth="1"/>
    <col min="4862" max="4862" width="13.42578125" style="5" customWidth="1"/>
    <col min="4863" max="4863" width="13.85546875" style="5" customWidth="1"/>
    <col min="4864" max="4868" width="16.5703125" style="5" customWidth="1"/>
    <col min="4869" max="4869" width="20.5703125" style="5" customWidth="1"/>
    <col min="4870" max="4870" width="21.140625" style="5" customWidth="1"/>
    <col min="4871" max="4871" width="9.5703125" style="5" customWidth="1"/>
    <col min="4872" max="4872" width="0.42578125" style="5" customWidth="1"/>
    <col min="4873" max="4879" width="6.42578125" style="5" customWidth="1"/>
    <col min="4880" max="5108" width="11.42578125" style="5"/>
    <col min="5109" max="5109" width="1" style="5" customWidth="1"/>
    <col min="5110" max="5110" width="4.28515625" style="5" customWidth="1"/>
    <col min="5111" max="5111" width="34.7109375" style="5" customWidth="1"/>
    <col min="5112" max="5112" width="0" style="5" hidden="1" customWidth="1"/>
    <col min="5113" max="5113" width="20" style="5" customWidth="1"/>
    <col min="5114" max="5114" width="20.85546875" style="5" customWidth="1"/>
    <col min="5115" max="5115" width="25" style="5" customWidth="1"/>
    <col min="5116" max="5116" width="18.7109375" style="5" customWidth="1"/>
    <col min="5117" max="5117" width="29.7109375" style="5" customWidth="1"/>
    <col min="5118" max="5118" width="13.42578125" style="5" customWidth="1"/>
    <col min="5119" max="5119" width="13.85546875" style="5" customWidth="1"/>
    <col min="5120" max="5124" width="16.5703125" style="5" customWidth="1"/>
    <col min="5125" max="5125" width="20.5703125" style="5" customWidth="1"/>
    <col min="5126" max="5126" width="21.140625" style="5" customWidth="1"/>
    <col min="5127" max="5127" width="9.5703125" style="5" customWidth="1"/>
    <col min="5128" max="5128" width="0.42578125" style="5" customWidth="1"/>
    <col min="5129" max="5135" width="6.42578125" style="5" customWidth="1"/>
    <col min="5136" max="5364" width="11.42578125" style="5"/>
    <col min="5365" max="5365" width="1" style="5" customWidth="1"/>
    <col min="5366" max="5366" width="4.28515625" style="5" customWidth="1"/>
    <col min="5367" max="5367" width="34.7109375" style="5" customWidth="1"/>
    <col min="5368" max="5368" width="0" style="5" hidden="1" customWidth="1"/>
    <col min="5369" max="5369" width="20" style="5" customWidth="1"/>
    <col min="5370" max="5370" width="20.85546875" style="5" customWidth="1"/>
    <col min="5371" max="5371" width="25" style="5" customWidth="1"/>
    <col min="5372" max="5372" width="18.7109375" style="5" customWidth="1"/>
    <col min="5373" max="5373" width="29.7109375" style="5" customWidth="1"/>
    <col min="5374" max="5374" width="13.42578125" style="5" customWidth="1"/>
    <col min="5375" max="5375" width="13.85546875" style="5" customWidth="1"/>
    <col min="5376" max="5380" width="16.5703125" style="5" customWidth="1"/>
    <col min="5381" max="5381" width="20.5703125" style="5" customWidth="1"/>
    <col min="5382" max="5382" width="21.140625" style="5" customWidth="1"/>
    <col min="5383" max="5383" width="9.5703125" style="5" customWidth="1"/>
    <col min="5384" max="5384" width="0.42578125" style="5" customWidth="1"/>
    <col min="5385" max="5391" width="6.42578125" style="5" customWidth="1"/>
    <col min="5392" max="5620" width="11.42578125" style="5"/>
    <col min="5621" max="5621" width="1" style="5" customWidth="1"/>
    <col min="5622" max="5622" width="4.28515625" style="5" customWidth="1"/>
    <col min="5623" max="5623" width="34.7109375" style="5" customWidth="1"/>
    <col min="5624" max="5624" width="0" style="5" hidden="1" customWidth="1"/>
    <col min="5625" max="5625" width="20" style="5" customWidth="1"/>
    <col min="5626" max="5626" width="20.85546875" style="5" customWidth="1"/>
    <col min="5627" max="5627" width="25" style="5" customWidth="1"/>
    <col min="5628" max="5628" width="18.7109375" style="5" customWidth="1"/>
    <col min="5629" max="5629" width="29.7109375" style="5" customWidth="1"/>
    <col min="5630" max="5630" width="13.42578125" style="5" customWidth="1"/>
    <col min="5631" max="5631" width="13.85546875" style="5" customWidth="1"/>
    <col min="5632" max="5636" width="16.5703125" style="5" customWidth="1"/>
    <col min="5637" max="5637" width="20.5703125" style="5" customWidth="1"/>
    <col min="5638" max="5638" width="21.140625" style="5" customWidth="1"/>
    <col min="5639" max="5639" width="9.5703125" style="5" customWidth="1"/>
    <col min="5640" max="5640" width="0.42578125" style="5" customWidth="1"/>
    <col min="5641" max="5647" width="6.42578125" style="5" customWidth="1"/>
    <col min="5648" max="5876" width="11.42578125" style="5"/>
    <col min="5877" max="5877" width="1" style="5" customWidth="1"/>
    <col min="5878" max="5878" width="4.28515625" style="5" customWidth="1"/>
    <col min="5879" max="5879" width="34.7109375" style="5" customWidth="1"/>
    <col min="5880" max="5880" width="0" style="5" hidden="1" customWidth="1"/>
    <col min="5881" max="5881" width="20" style="5" customWidth="1"/>
    <col min="5882" max="5882" width="20.85546875" style="5" customWidth="1"/>
    <col min="5883" max="5883" width="25" style="5" customWidth="1"/>
    <col min="5884" max="5884" width="18.7109375" style="5" customWidth="1"/>
    <col min="5885" max="5885" width="29.7109375" style="5" customWidth="1"/>
    <col min="5886" max="5886" width="13.42578125" style="5" customWidth="1"/>
    <col min="5887" max="5887" width="13.85546875" style="5" customWidth="1"/>
    <col min="5888" max="5892" width="16.5703125" style="5" customWidth="1"/>
    <col min="5893" max="5893" width="20.5703125" style="5" customWidth="1"/>
    <col min="5894" max="5894" width="21.140625" style="5" customWidth="1"/>
    <col min="5895" max="5895" width="9.5703125" style="5" customWidth="1"/>
    <col min="5896" max="5896" width="0.42578125" style="5" customWidth="1"/>
    <col min="5897" max="5903" width="6.42578125" style="5" customWidth="1"/>
    <col min="5904" max="6132" width="11.42578125" style="5"/>
    <col min="6133" max="6133" width="1" style="5" customWidth="1"/>
    <col min="6134" max="6134" width="4.28515625" style="5" customWidth="1"/>
    <col min="6135" max="6135" width="34.7109375" style="5" customWidth="1"/>
    <col min="6136" max="6136" width="0" style="5" hidden="1" customWidth="1"/>
    <col min="6137" max="6137" width="20" style="5" customWidth="1"/>
    <col min="6138" max="6138" width="20.85546875" style="5" customWidth="1"/>
    <col min="6139" max="6139" width="25" style="5" customWidth="1"/>
    <col min="6140" max="6140" width="18.7109375" style="5" customWidth="1"/>
    <col min="6141" max="6141" width="29.7109375" style="5" customWidth="1"/>
    <col min="6142" max="6142" width="13.42578125" style="5" customWidth="1"/>
    <col min="6143" max="6143" width="13.85546875" style="5" customWidth="1"/>
    <col min="6144" max="6148" width="16.5703125" style="5" customWidth="1"/>
    <col min="6149" max="6149" width="20.5703125" style="5" customWidth="1"/>
    <col min="6150" max="6150" width="21.140625" style="5" customWidth="1"/>
    <col min="6151" max="6151" width="9.5703125" style="5" customWidth="1"/>
    <col min="6152" max="6152" width="0.42578125" style="5" customWidth="1"/>
    <col min="6153" max="6159" width="6.42578125" style="5" customWidth="1"/>
    <col min="6160" max="6388" width="11.42578125" style="5"/>
    <col min="6389" max="6389" width="1" style="5" customWidth="1"/>
    <col min="6390" max="6390" width="4.28515625" style="5" customWidth="1"/>
    <col min="6391" max="6391" width="34.7109375" style="5" customWidth="1"/>
    <col min="6392" max="6392" width="0" style="5" hidden="1" customWidth="1"/>
    <col min="6393" max="6393" width="20" style="5" customWidth="1"/>
    <col min="6394" max="6394" width="20.85546875" style="5" customWidth="1"/>
    <col min="6395" max="6395" width="25" style="5" customWidth="1"/>
    <col min="6396" max="6396" width="18.7109375" style="5" customWidth="1"/>
    <col min="6397" max="6397" width="29.7109375" style="5" customWidth="1"/>
    <col min="6398" max="6398" width="13.42578125" style="5" customWidth="1"/>
    <col min="6399" max="6399" width="13.85546875" style="5" customWidth="1"/>
    <col min="6400" max="6404" width="16.5703125" style="5" customWidth="1"/>
    <col min="6405" max="6405" width="20.5703125" style="5" customWidth="1"/>
    <col min="6406" max="6406" width="21.140625" style="5" customWidth="1"/>
    <col min="6407" max="6407" width="9.5703125" style="5" customWidth="1"/>
    <col min="6408" max="6408" width="0.42578125" style="5" customWidth="1"/>
    <col min="6409" max="6415" width="6.42578125" style="5" customWidth="1"/>
    <col min="6416" max="6644" width="11.42578125" style="5"/>
    <col min="6645" max="6645" width="1" style="5" customWidth="1"/>
    <col min="6646" max="6646" width="4.28515625" style="5" customWidth="1"/>
    <col min="6647" max="6647" width="34.7109375" style="5" customWidth="1"/>
    <col min="6648" max="6648" width="0" style="5" hidden="1" customWidth="1"/>
    <col min="6649" max="6649" width="20" style="5" customWidth="1"/>
    <col min="6650" max="6650" width="20.85546875" style="5" customWidth="1"/>
    <col min="6651" max="6651" width="25" style="5" customWidth="1"/>
    <col min="6652" max="6652" width="18.7109375" style="5" customWidth="1"/>
    <col min="6653" max="6653" width="29.7109375" style="5" customWidth="1"/>
    <col min="6654" max="6654" width="13.42578125" style="5" customWidth="1"/>
    <col min="6655" max="6655" width="13.85546875" style="5" customWidth="1"/>
    <col min="6656" max="6660" width="16.5703125" style="5" customWidth="1"/>
    <col min="6661" max="6661" width="20.5703125" style="5" customWidth="1"/>
    <col min="6662" max="6662" width="21.140625" style="5" customWidth="1"/>
    <col min="6663" max="6663" width="9.5703125" style="5" customWidth="1"/>
    <col min="6664" max="6664" width="0.42578125" style="5" customWidth="1"/>
    <col min="6665" max="6671" width="6.42578125" style="5" customWidth="1"/>
    <col min="6672" max="6900" width="11.42578125" style="5"/>
    <col min="6901" max="6901" width="1" style="5" customWidth="1"/>
    <col min="6902" max="6902" width="4.28515625" style="5" customWidth="1"/>
    <col min="6903" max="6903" width="34.7109375" style="5" customWidth="1"/>
    <col min="6904" max="6904" width="0" style="5" hidden="1" customWidth="1"/>
    <col min="6905" max="6905" width="20" style="5" customWidth="1"/>
    <col min="6906" max="6906" width="20.85546875" style="5" customWidth="1"/>
    <col min="6907" max="6907" width="25" style="5" customWidth="1"/>
    <col min="6908" max="6908" width="18.7109375" style="5" customWidth="1"/>
    <col min="6909" max="6909" width="29.7109375" style="5" customWidth="1"/>
    <col min="6910" max="6910" width="13.42578125" style="5" customWidth="1"/>
    <col min="6911" max="6911" width="13.85546875" style="5" customWidth="1"/>
    <col min="6912" max="6916" width="16.5703125" style="5" customWidth="1"/>
    <col min="6917" max="6917" width="20.5703125" style="5" customWidth="1"/>
    <col min="6918" max="6918" width="21.140625" style="5" customWidth="1"/>
    <col min="6919" max="6919" width="9.5703125" style="5" customWidth="1"/>
    <col min="6920" max="6920" width="0.42578125" style="5" customWidth="1"/>
    <col min="6921" max="6927" width="6.42578125" style="5" customWidth="1"/>
    <col min="6928" max="7156" width="11.42578125" style="5"/>
    <col min="7157" max="7157" width="1" style="5" customWidth="1"/>
    <col min="7158" max="7158" width="4.28515625" style="5" customWidth="1"/>
    <col min="7159" max="7159" width="34.7109375" style="5" customWidth="1"/>
    <col min="7160" max="7160" width="0" style="5" hidden="1" customWidth="1"/>
    <col min="7161" max="7161" width="20" style="5" customWidth="1"/>
    <col min="7162" max="7162" width="20.85546875" style="5" customWidth="1"/>
    <col min="7163" max="7163" width="25" style="5" customWidth="1"/>
    <col min="7164" max="7164" width="18.7109375" style="5" customWidth="1"/>
    <col min="7165" max="7165" width="29.7109375" style="5" customWidth="1"/>
    <col min="7166" max="7166" width="13.42578125" style="5" customWidth="1"/>
    <col min="7167" max="7167" width="13.85546875" style="5" customWidth="1"/>
    <col min="7168" max="7172" width="16.5703125" style="5" customWidth="1"/>
    <col min="7173" max="7173" width="20.5703125" style="5" customWidth="1"/>
    <col min="7174" max="7174" width="21.140625" style="5" customWidth="1"/>
    <col min="7175" max="7175" width="9.5703125" style="5" customWidth="1"/>
    <col min="7176" max="7176" width="0.42578125" style="5" customWidth="1"/>
    <col min="7177" max="7183" width="6.42578125" style="5" customWidth="1"/>
    <col min="7184" max="7412" width="11.42578125" style="5"/>
    <col min="7413" max="7413" width="1" style="5" customWidth="1"/>
    <col min="7414" max="7414" width="4.28515625" style="5" customWidth="1"/>
    <col min="7415" max="7415" width="34.7109375" style="5" customWidth="1"/>
    <col min="7416" max="7416" width="0" style="5" hidden="1" customWidth="1"/>
    <col min="7417" max="7417" width="20" style="5" customWidth="1"/>
    <col min="7418" max="7418" width="20.85546875" style="5" customWidth="1"/>
    <col min="7419" max="7419" width="25" style="5" customWidth="1"/>
    <col min="7420" max="7420" width="18.7109375" style="5" customWidth="1"/>
    <col min="7421" max="7421" width="29.7109375" style="5" customWidth="1"/>
    <col min="7422" max="7422" width="13.42578125" style="5" customWidth="1"/>
    <col min="7423" max="7423" width="13.85546875" style="5" customWidth="1"/>
    <col min="7424" max="7428" width="16.5703125" style="5" customWidth="1"/>
    <col min="7429" max="7429" width="20.5703125" style="5" customWidth="1"/>
    <col min="7430" max="7430" width="21.140625" style="5" customWidth="1"/>
    <col min="7431" max="7431" width="9.5703125" style="5" customWidth="1"/>
    <col min="7432" max="7432" width="0.42578125" style="5" customWidth="1"/>
    <col min="7433" max="7439" width="6.42578125" style="5" customWidth="1"/>
    <col min="7440" max="7668" width="11.42578125" style="5"/>
    <col min="7669" max="7669" width="1" style="5" customWidth="1"/>
    <col min="7670" max="7670" width="4.28515625" style="5" customWidth="1"/>
    <col min="7671" max="7671" width="34.7109375" style="5" customWidth="1"/>
    <col min="7672" max="7672" width="0" style="5" hidden="1" customWidth="1"/>
    <col min="7673" max="7673" width="20" style="5" customWidth="1"/>
    <col min="7674" max="7674" width="20.85546875" style="5" customWidth="1"/>
    <col min="7675" max="7675" width="25" style="5" customWidth="1"/>
    <col min="7676" max="7676" width="18.7109375" style="5" customWidth="1"/>
    <col min="7677" max="7677" width="29.7109375" style="5" customWidth="1"/>
    <col min="7678" max="7678" width="13.42578125" style="5" customWidth="1"/>
    <col min="7679" max="7679" width="13.85546875" style="5" customWidth="1"/>
    <col min="7680" max="7684" width="16.5703125" style="5" customWidth="1"/>
    <col min="7685" max="7685" width="20.5703125" style="5" customWidth="1"/>
    <col min="7686" max="7686" width="21.140625" style="5" customWidth="1"/>
    <col min="7687" max="7687" width="9.5703125" style="5" customWidth="1"/>
    <col min="7688" max="7688" width="0.42578125" style="5" customWidth="1"/>
    <col min="7689" max="7695" width="6.42578125" style="5" customWidth="1"/>
    <col min="7696" max="7924" width="11.42578125" style="5"/>
    <col min="7925" max="7925" width="1" style="5" customWidth="1"/>
    <col min="7926" max="7926" width="4.28515625" style="5" customWidth="1"/>
    <col min="7927" max="7927" width="34.7109375" style="5" customWidth="1"/>
    <col min="7928" max="7928" width="0" style="5" hidden="1" customWidth="1"/>
    <col min="7929" max="7929" width="20" style="5" customWidth="1"/>
    <col min="7930" max="7930" width="20.85546875" style="5" customWidth="1"/>
    <col min="7931" max="7931" width="25" style="5" customWidth="1"/>
    <col min="7932" max="7932" width="18.7109375" style="5" customWidth="1"/>
    <col min="7933" max="7933" width="29.7109375" style="5" customWidth="1"/>
    <col min="7934" max="7934" width="13.42578125" style="5" customWidth="1"/>
    <col min="7935" max="7935" width="13.85546875" style="5" customWidth="1"/>
    <col min="7936" max="7940" width="16.5703125" style="5" customWidth="1"/>
    <col min="7941" max="7941" width="20.5703125" style="5" customWidth="1"/>
    <col min="7942" max="7942" width="21.140625" style="5" customWidth="1"/>
    <col min="7943" max="7943" width="9.5703125" style="5" customWidth="1"/>
    <col min="7944" max="7944" width="0.42578125" style="5" customWidth="1"/>
    <col min="7945" max="7951" width="6.42578125" style="5" customWidth="1"/>
    <col min="7952" max="8180" width="11.42578125" style="5"/>
    <col min="8181" max="8181" width="1" style="5" customWidth="1"/>
    <col min="8182" max="8182" width="4.28515625" style="5" customWidth="1"/>
    <col min="8183" max="8183" width="34.7109375" style="5" customWidth="1"/>
    <col min="8184" max="8184" width="0" style="5" hidden="1" customWidth="1"/>
    <col min="8185" max="8185" width="20" style="5" customWidth="1"/>
    <col min="8186" max="8186" width="20.85546875" style="5" customWidth="1"/>
    <col min="8187" max="8187" width="25" style="5" customWidth="1"/>
    <col min="8188" max="8188" width="18.7109375" style="5" customWidth="1"/>
    <col min="8189" max="8189" width="29.7109375" style="5" customWidth="1"/>
    <col min="8190" max="8190" width="13.42578125" style="5" customWidth="1"/>
    <col min="8191" max="8191" width="13.85546875" style="5" customWidth="1"/>
    <col min="8192" max="8196" width="16.5703125" style="5" customWidth="1"/>
    <col min="8197" max="8197" width="20.5703125" style="5" customWidth="1"/>
    <col min="8198" max="8198" width="21.140625" style="5" customWidth="1"/>
    <col min="8199" max="8199" width="9.5703125" style="5" customWidth="1"/>
    <col min="8200" max="8200" width="0.42578125" style="5" customWidth="1"/>
    <col min="8201" max="8207" width="6.42578125" style="5" customWidth="1"/>
    <col min="8208" max="8436" width="11.42578125" style="5"/>
    <col min="8437" max="8437" width="1" style="5" customWidth="1"/>
    <col min="8438" max="8438" width="4.28515625" style="5" customWidth="1"/>
    <col min="8439" max="8439" width="34.7109375" style="5" customWidth="1"/>
    <col min="8440" max="8440" width="0" style="5" hidden="1" customWidth="1"/>
    <col min="8441" max="8441" width="20" style="5" customWidth="1"/>
    <col min="8442" max="8442" width="20.85546875" style="5" customWidth="1"/>
    <col min="8443" max="8443" width="25" style="5" customWidth="1"/>
    <col min="8444" max="8444" width="18.7109375" style="5" customWidth="1"/>
    <col min="8445" max="8445" width="29.7109375" style="5" customWidth="1"/>
    <col min="8446" max="8446" width="13.42578125" style="5" customWidth="1"/>
    <col min="8447" max="8447" width="13.85546875" style="5" customWidth="1"/>
    <col min="8448" max="8452" width="16.5703125" style="5" customWidth="1"/>
    <col min="8453" max="8453" width="20.5703125" style="5" customWidth="1"/>
    <col min="8454" max="8454" width="21.140625" style="5" customWidth="1"/>
    <col min="8455" max="8455" width="9.5703125" style="5" customWidth="1"/>
    <col min="8456" max="8456" width="0.42578125" style="5" customWidth="1"/>
    <col min="8457" max="8463" width="6.42578125" style="5" customWidth="1"/>
    <col min="8464" max="8692" width="11.42578125" style="5"/>
    <col min="8693" max="8693" width="1" style="5" customWidth="1"/>
    <col min="8694" max="8694" width="4.28515625" style="5" customWidth="1"/>
    <col min="8695" max="8695" width="34.7109375" style="5" customWidth="1"/>
    <col min="8696" max="8696" width="0" style="5" hidden="1" customWidth="1"/>
    <col min="8697" max="8697" width="20" style="5" customWidth="1"/>
    <col min="8698" max="8698" width="20.85546875" style="5" customWidth="1"/>
    <col min="8699" max="8699" width="25" style="5" customWidth="1"/>
    <col min="8700" max="8700" width="18.7109375" style="5" customWidth="1"/>
    <col min="8701" max="8701" width="29.7109375" style="5" customWidth="1"/>
    <col min="8702" max="8702" width="13.42578125" style="5" customWidth="1"/>
    <col min="8703" max="8703" width="13.85546875" style="5" customWidth="1"/>
    <col min="8704" max="8708" width="16.5703125" style="5" customWidth="1"/>
    <col min="8709" max="8709" width="20.5703125" style="5" customWidth="1"/>
    <col min="8710" max="8710" width="21.140625" style="5" customWidth="1"/>
    <col min="8711" max="8711" width="9.5703125" style="5" customWidth="1"/>
    <col min="8712" max="8712" width="0.42578125" style="5" customWidth="1"/>
    <col min="8713" max="8719" width="6.42578125" style="5" customWidth="1"/>
    <col min="8720" max="8948" width="11.42578125" style="5"/>
    <col min="8949" max="8949" width="1" style="5" customWidth="1"/>
    <col min="8950" max="8950" width="4.28515625" style="5" customWidth="1"/>
    <col min="8951" max="8951" width="34.7109375" style="5" customWidth="1"/>
    <col min="8952" max="8952" width="0" style="5" hidden="1" customWidth="1"/>
    <col min="8953" max="8953" width="20" style="5" customWidth="1"/>
    <col min="8954" max="8954" width="20.85546875" style="5" customWidth="1"/>
    <col min="8955" max="8955" width="25" style="5" customWidth="1"/>
    <col min="8956" max="8956" width="18.7109375" style="5" customWidth="1"/>
    <col min="8957" max="8957" width="29.7109375" style="5" customWidth="1"/>
    <col min="8958" max="8958" width="13.42578125" style="5" customWidth="1"/>
    <col min="8959" max="8959" width="13.85546875" style="5" customWidth="1"/>
    <col min="8960" max="8964" width="16.5703125" style="5" customWidth="1"/>
    <col min="8965" max="8965" width="20.5703125" style="5" customWidth="1"/>
    <col min="8966" max="8966" width="21.140625" style="5" customWidth="1"/>
    <col min="8967" max="8967" width="9.5703125" style="5" customWidth="1"/>
    <col min="8968" max="8968" width="0.42578125" style="5" customWidth="1"/>
    <col min="8969" max="8975" width="6.42578125" style="5" customWidth="1"/>
    <col min="8976" max="9204" width="11.42578125" style="5"/>
    <col min="9205" max="9205" width="1" style="5" customWidth="1"/>
    <col min="9206" max="9206" width="4.28515625" style="5" customWidth="1"/>
    <col min="9207" max="9207" width="34.7109375" style="5" customWidth="1"/>
    <col min="9208" max="9208" width="0" style="5" hidden="1" customWidth="1"/>
    <col min="9209" max="9209" width="20" style="5" customWidth="1"/>
    <col min="9210" max="9210" width="20.85546875" style="5" customWidth="1"/>
    <col min="9211" max="9211" width="25" style="5" customWidth="1"/>
    <col min="9212" max="9212" width="18.7109375" style="5" customWidth="1"/>
    <col min="9213" max="9213" width="29.7109375" style="5" customWidth="1"/>
    <col min="9214" max="9214" width="13.42578125" style="5" customWidth="1"/>
    <col min="9215" max="9215" width="13.85546875" style="5" customWidth="1"/>
    <col min="9216" max="9220" width="16.5703125" style="5" customWidth="1"/>
    <col min="9221" max="9221" width="20.5703125" style="5" customWidth="1"/>
    <col min="9222" max="9222" width="21.140625" style="5" customWidth="1"/>
    <col min="9223" max="9223" width="9.5703125" style="5" customWidth="1"/>
    <col min="9224" max="9224" width="0.42578125" style="5" customWidth="1"/>
    <col min="9225" max="9231" width="6.42578125" style="5" customWidth="1"/>
    <col min="9232" max="9460" width="11.42578125" style="5"/>
    <col min="9461" max="9461" width="1" style="5" customWidth="1"/>
    <col min="9462" max="9462" width="4.28515625" style="5" customWidth="1"/>
    <col min="9463" max="9463" width="34.7109375" style="5" customWidth="1"/>
    <col min="9464" max="9464" width="0" style="5" hidden="1" customWidth="1"/>
    <col min="9465" max="9465" width="20" style="5" customWidth="1"/>
    <col min="9466" max="9466" width="20.85546875" style="5" customWidth="1"/>
    <col min="9467" max="9467" width="25" style="5" customWidth="1"/>
    <col min="9468" max="9468" width="18.7109375" style="5" customWidth="1"/>
    <col min="9469" max="9469" width="29.7109375" style="5" customWidth="1"/>
    <col min="9470" max="9470" width="13.42578125" style="5" customWidth="1"/>
    <col min="9471" max="9471" width="13.85546875" style="5" customWidth="1"/>
    <col min="9472" max="9476" width="16.5703125" style="5" customWidth="1"/>
    <col min="9477" max="9477" width="20.5703125" style="5" customWidth="1"/>
    <col min="9478" max="9478" width="21.140625" style="5" customWidth="1"/>
    <col min="9479" max="9479" width="9.5703125" style="5" customWidth="1"/>
    <col min="9480" max="9480" width="0.42578125" style="5" customWidth="1"/>
    <col min="9481" max="9487" width="6.42578125" style="5" customWidth="1"/>
    <col min="9488" max="9716" width="11.42578125" style="5"/>
    <col min="9717" max="9717" width="1" style="5" customWidth="1"/>
    <col min="9718" max="9718" width="4.28515625" style="5" customWidth="1"/>
    <col min="9719" max="9719" width="34.7109375" style="5" customWidth="1"/>
    <col min="9720" max="9720" width="0" style="5" hidden="1" customWidth="1"/>
    <col min="9721" max="9721" width="20" style="5" customWidth="1"/>
    <col min="9722" max="9722" width="20.85546875" style="5" customWidth="1"/>
    <col min="9723" max="9723" width="25" style="5" customWidth="1"/>
    <col min="9724" max="9724" width="18.7109375" style="5" customWidth="1"/>
    <col min="9725" max="9725" width="29.7109375" style="5" customWidth="1"/>
    <col min="9726" max="9726" width="13.42578125" style="5" customWidth="1"/>
    <col min="9727" max="9727" width="13.85546875" style="5" customWidth="1"/>
    <col min="9728" max="9732" width="16.5703125" style="5" customWidth="1"/>
    <col min="9733" max="9733" width="20.5703125" style="5" customWidth="1"/>
    <col min="9734" max="9734" width="21.140625" style="5" customWidth="1"/>
    <col min="9735" max="9735" width="9.5703125" style="5" customWidth="1"/>
    <col min="9736" max="9736" width="0.42578125" style="5" customWidth="1"/>
    <col min="9737" max="9743" width="6.42578125" style="5" customWidth="1"/>
    <col min="9744" max="9972" width="11.42578125" style="5"/>
    <col min="9973" max="9973" width="1" style="5" customWidth="1"/>
    <col min="9974" max="9974" width="4.28515625" style="5" customWidth="1"/>
    <col min="9975" max="9975" width="34.7109375" style="5" customWidth="1"/>
    <col min="9976" max="9976" width="0" style="5" hidden="1" customWidth="1"/>
    <col min="9977" max="9977" width="20" style="5" customWidth="1"/>
    <col min="9978" max="9978" width="20.85546875" style="5" customWidth="1"/>
    <col min="9979" max="9979" width="25" style="5" customWidth="1"/>
    <col min="9980" max="9980" width="18.7109375" style="5" customWidth="1"/>
    <col min="9981" max="9981" width="29.7109375" style="5" customWidth="1"/>
    <col min="9982" max="9982" width="13.42578125" style="5" customWidth="1"/>
    <col min="9983" max="9983" width="13.85546875" style="5" customWidth="1"/>
    <col min="9984" max="9988" width="16.5703125" style="5" customWidth="1"/>
    <col min="9989" max="9989" width="20.5703125" style="5" customWidth="1"/>
    <col min="9990" max="9990" width="21.140625" style="5" customWidth="1"/>
    <col min="9991" max="9991" width="9.5703125" style="5" customWidth="1"/>
    <col min="9992" max="9992" width="0.42578125" style="5" customWidth="1"/>
    <col min="9993" max="9999" width="6.42578125" style="5" customWidth="1"/>
    <col min="10000" max="10228" width="11.42578125" style="5"/>
    <col min="10229" max="10229" width="1" style="5" customWidth="1"/>
    <col min="10230" max="10230" width="4.28515625" style="5" customWidth="1"/>
    <col min="10231" max="10231" width="34.7109375" style="5" customWidth="1"/>
    <col min="10232" max="10232" width="0" style="5" hidden="1" customWidth="1"/>
    <col min="10233" max="10233" width="20" style="5" customWidth="1"/>
    <col min="10234" max="10234" width="20.85546875" style="5" customWidth="1"/>
    <col min="10235" max="10235" width="25" style="5" customWidth="1"/>
    <col min="10236" max="10236" width="18.7109375" style="5" customWidth="1"/>
    <col min="10237" max="10237" width="29.7109375" style="5" customWidth="1"/>
    <col min="10238" max="10238" width="13.42578125" style="5" customWidth="1"/>
    <col min="10239" max="10239" width="13.85546875" style="5" customWidth="1"/>
    <col min="10240" max="10244" width="16.5703125" style="5" customWidth="1"/>
    <col min="10245" max="10245" width="20.5703125" style="5" customWidth="1"/>
    <col min="10246" max="10246" width="21.140625" style="5" customWidth="1"/>
    <col min="10247" max="10247" width="9.5703125" style="5" customWidth="1"/>
    <col min="10248" max="10248" width="0.42578125" style="5" customWidth="1"/>
    <col min="10249" max="10255" width="6.42578125" style="5" customWidth="1"/>
    <col min="10256" max="10484" width="11.42578125" style="5"/>
    <col min="10485" max="10485" width="1" style="5" customWidth="1"/>
    <col min="10486" max="10486" width="4.28515625" style="5" customWidth="1"/>
    <col min="10487" max="10487" width="34.7109375" style="5" customWidth="1"/>
    <col min="10488" max="10488" width="0" style="5" hidden="1" customWidth="1"/>
    <col min="10489" max="10489" width="20" style="5" customWidth="1"/>
    <col min="10490" max="10490" width="20.85546875" style="5" customWidth="1"/>
    <col min="10491" max="10491" width="25" style="5" customWidth="1"/>
    <col min="10492" max="10492" width="18.7109375" style="5" customWidth="1"/>
    <col min="10493" max="10493" width="29.7109375" style="5" customWidth="1"/>
    <col min="10494" max="10494" width="13.42578125" style="5" customWidth="1"/>
    <col min="10495" max="10495" width="13.85546875" style="5" customWidth="1"/>
    <col min="10496" max="10500" width="16.5703125" style="5" customWidth="1"/>
    <col min="10501" max="10501" width="20.5703125" style="5" customWidth="1"/>
    <col min="10502" max="10502" width="21.140625" style="5" customWidth="1"/>
    <col min="10503" max="10503" width="9.5703125" style="5" customWidth="1"/>
    <col min="10504" max="10504" width="0.42578125" style="5" customWidth="1"/>
    <col min="10505" max="10511" width="6.42578125" style="5" customWidth="1"/>
    <col min="10512" max="10740" width="11.42578125" style="5"/>
    <col min="10741" max="10741" width="1" style="5" customWidth="1"/>
    <col min="10742" max="10742" width="4.28515625" style="5" customWidth="1"/>
    <col min="10743" max="10743" width="34.7109375" style="5" customWidth="1"/>
    <col min="10744" max="10744" width="0" style="5" hidden="1" customWidth="1"/>
    <col min="10745" max="10745" width="20" style="5" customWidth="1"/>
    <col min="10746" max="10746" width="20.85546875" style="5" customWidth="1"/>
    <col min="10747" max="10747" width="25" style="5" customWidth="1"/>
    <col min="10748" max="10748" width="18.7109375" style="5" customWidth="1"/>
    <col min="10749" max="10749" width="29.7109375" style="5" customWidth="1"/>
    <col min="10750" max="10750" width="13.42578125" style="5" customWidth="1"/>
    <col min="10751" max="10751" width="13.85546875" style="5" customWidth="1"/>
    <col min="10752" max="10756" width="16.5703125" style="5" customWidth="1"/>
    <col min="10757" max="10757" width="20.5703125" style="5" customWidth="1"/>
    <col min="10758" max="10758" width="21.140625" style="5" customWidth="1"/>
    <col min="10759" max="10759" width="9.5703125" style="5" customWidth="1"/>
    <col min="10760" max="10760" width="0.42578125" style="5" customWidth="1"/>
    <col min="10761" max="10767" width="6.42578125" style="5" customWidth="1"/>
    <col min="10768" max="10996" width="11.42578125" style="5"/>
    <col min="10997" max="10997" width="1" style="5" customWidth="1"/>
    <col min="10998" max="10998" width="4.28515625" style="5" customWidth="1"/>
    <col min="10999" max="10999" width="34.7109375" style="5" customWidth="1"/>
    <col min="11000" max="11000" width="0" style="5" hidden="1" customWidth="1"/>
    <col min="11001" max="11001" width="20" style="5" customWidth="1"/>
    <col min="11002" max="11002" width="20.85546875" style="5" customWidth="1"/>
    <col min="11003" max="11003" width="25" style="5" customWidth="1"/>
    <col min="11004" max="11004" width="18.7109375" style="5" customWidth="1"/>
    <col min="11005" max="11005" width="29.7109375" style="5" customWidth="1"/>
    <col min="11006" max="11006" width="13.42578125" style="5" customWidth="1"/>
    <col min="11007" max="11007" width="13.85546875" style="5" customWidth="1"/>
    <col min="11008" max="11012" width="16.5703125" style="5" customWidth="1"/>
    <col min="11013" max="11013" width="20.5703125" style="5" customWidth="1"/>
    <col min="11014" max="11014" width="21.140625" style="5" customWidth="1"/>
    <col min="11015" max="11015" width="9.5703125" style="5" customWidth="1"/>
    <col min="11016" max="11016" width="0.42578125" style="5" customWidth="1"/>
    <col min="11017" max="11023" width="6.42578125" style="5" customWidth="1"/>
    <col min="11024" max="11252" width="11.42578125" style="5"/>
    <col min="11253" max="11253" width="1" style="5" customWidth="1"/>
    <col min="11254" max="11254" width="4.28515625" style="5" customWidth="1"/>
    <col min="11255" max="11255" width="34.7109375" style="5" customWidth="1"/>
    <col min="11256" max="11256" width="0" style="5" hidden="1" customWidth="1"/>
    <col min="11257" max="11257" width="20" style="5" customWidth="1"/>
    <col min="11258" max="11258" width="20.85546875" style="5" customWidth="1"/>
    <col min="11259" max="11259" width="25" style="5" customWidth="1"/>
    <col min="11260" max="11260" width="18.7109375" style="5" customWidth="1"/>
    <col min="11261" max="11261" width="29.7109375" style="5" customWidth="1"/>
    <col min="11262" max="11262" width="13.42578125" style="5" customWidth="1"/>
    <col min="11263" max="11263" width="13.85546875" style="5" customWidth="1"/>
    <col min="11264" max="11268" width="16.5703125" style="5" customWidth="1"/>
    <col min="11269" max="11269" width="20.5703125" style="5" customWidth="1"/>
    <col min="11270" max="11270" width="21.140625" style="5" customWidth="1"/>
    <col min="11271" max="11271" width="9.5703125" style="5" customWidth="1"/>
    <col min="11272" max="11272" width="0.42578125" style="5" customWidth="1"/>
    <col min="11273" max="11279" width="6.42578125" style="5" customWidth="1"/>
    <col min="11280" max="11508" width="11.42578125" style="5"/>
    <col min="11509" max="11509" width="1" style="5" customWidth="1"/>
    <col min="11510" max="11510" width="4.28515625" style="5" customWidth="1"/>
    <col min="11511" max="11511" width="34.7109375" style="5" customWidth="1"/>
    <col min="11512" max="11512" width="0" style="5" hidden="1" customWidth="1"/>
    <col min="11513" max="11513" width="20" style="5" customWidth="1"/>
    <col min="11514" max="11514" width="20.85546875" style="5" customWidth="1"/>
    <col min="11515" max="11515" width="25" style="5" customWidth="1"/>
    <col min="11516" max="11516" width="18.7109375" style="5" customWidth="1"/>
    <col min="11517" max="11517" width="29.7109375" style="5" customWidth="1"/>
    <col min="11518" max="11518" width="13.42578125" style="5" customWidth="1"/>
    <col min="11519" max="11519" width="13.85546875" style="5" customWidth="1"/>
    <col min="11520" max="11524" width="16.5703125" style="5" customWidth="1"/>
    <col min="11525" max="11525" width="20.5703125" style="5" customWidth="1"/>
    <col min="11526" max="11526" width="21.140625" style="5" customWidth="1"/>
    <col min="11527" max="11527" width="9.5703125" style="5" customWidth="1"/>
    <col min="11528" max="11528" width="0.42578125" style="5" customWidth="1"/>
    <col min="11529" max="11535" width="6.42578125" style="5" customWidth="1"/>
    <col min="11536" max="11764" width="11.42578125" style="5"/>
    <col min="11765" max="11765" width="1" style="5" customWidth="1"/>
    <col min="11766" max="11766" width="4.28515625" style="5" customWidth="1"/>
    <col min="11767" max="11767" width="34.7109375" style="5" customWidth="1"/>
    <col min="11768" max="11768" width="0" style="5" hidden="1" customWidth="1"/>
    <col min="11769" max="11769" width="20" style="5" customWidth="1"/>
    <col min="11770" max="11770" width="20.85546875" style="5" customWidth="1"/>
    <col min="11771" max="11771" width="25" style="5" customWidth="1"/>
    <col min="11772" max="11772" width="18.7109375" style="5" customWidth="1"/>
    <col min="11773" max="11773" width="29.7109375" style="5" customWidth="1"/>
    <col min="11774" max="11774" width="13.42578125" style="5" customWidth="1"/>
    <col min="11775" max="11775" width="13.85546875" style="5" customWidth="1"/>
    <col min="11776" max="11780" width="16.5703125" style="5" customWidth="1"/>
    <col min="11781" max="11781" width="20.5703125" style="5" customWidth="1"/>
    <col min="11782" max="11782" width="21.140625" style="5" customWidth="1"/>
    <col min="11783" max="11783" width="9.5703125" style="5" customWidth="1"/>
    <col min="11784" max="11784" width="0.42578125" style="5" customWidth="1"/>
    <col min="11785" max="11791" width="6.42578125" style="5" customWidth="1"/>
    <col min="11792" max="12020" width="11.42578125" style="5"/>
    <col min="12021" max="12021" width="1" style="5" customWidth="1"/>
    <col min="12022" max="12022" width="4.28515625" style="5" customWidth="1"/>
    <col min="12023" max="12023" width="34.7109375" style="5" customWidth="1"/>
    <col min="12024" max="12024" width="0" style="5" hidden="1" customWidth="1"/>
    <col min="12025" max="12025" width="20" style="5" customWidth="1"/>
    <col min="12026" max="12026" width="20.85546875" style="5" customWidth="1"/>
    <col min="12027" max="12027" width="25" style="5" customWidth="1"/>
    <col min="12028" max="12028" width="18.7109375" style="5" customWidth="1"/>
    <col min="12029" max="12029" width="29.7109375" style="5" customWidth="1"/>
    <col min="12030" max="12030" width="13.42578125" style="5" customWidth="1"/>
    <col min="12031" max="12031" width="13.85546875" style="5" customWidth="1"/>
    <col min="12032" max="12036" width="16.5703125" style="5" customWidth="1"/>
    <col min="12037" max="12037" width="20.5703125" style="5" customWidth="1"/>
    <col min="12038" max="12038" width="21.140625" style="5" customWidth="1"/>
    <col min="12039" max="12039" width="9.5703125" style="5" customWidth="1"/>
    <col min="12040" max="12040" width="0.42578125" style="5" customWidth="1"/>
    <col min="12041" max="12047" width="6.42578125" style="5" customWidth="1"/>
    <col min="12048" max="12276" width="11.42578125" style="5"/>
    <col min="12277" max="12277" width="1" style="5" customWidth="1"/>
    <col min="12278" max="12278" width="4.28515625" style="5" customWidth="1"/>
    <col min="12279" max="12279" width="34.7109375" style="5" customWidth="1"/>
    <col min="12280" max="12280" width="0" style="5" hidden="1" customWidth="1"/>
    <col min="12281" max="12281" width="20" style="5" customWidth="1"/>
    <col min="12282" max="12282" width="20.85546875" style="5" customWidth="1"/>
    <col min="12283" max="12283" width="25" style="5" customWidth="1"/>
    <col min="12284" max="12284" width="18.7109375" style="5" customWidth="1"/>
    <col min="12285" max="12285" width="29.7109375" style="5" customWidth="1"/>
    <col min="12286" max="12286" width="13.42578125" style="5" customWidth="1"/>
    <col min="12287" max="12287" width="13.85546875" style="5" customWidth="1"/>
    <col min="12288" max="12292" width="16.5703125" style="5" customWidth="1"/>
    <col min="12293" max="12293" width="20.5703125" style="5" customWidth="1"/>
    <col min="12294" max="12294" width="21.140625" style="5" customWidth="1"/>
    <col min="12295" max="12295" width="9.5703125" style="5" customWidth="1"/>
    <col min="12296" max="12296" width="0.42578125" style="5" customWidth="1"/>
    <col min="12297" max="12303" width="6.42578125" style="5" customWidth="1"/>
    <col min="12304" max="12532" width="11.42578125" style="5"/>
    <col min="12533" max="12533" width="1" style="5" customWidth="1"/>
    <col min="12534" max="12534" width="4.28515625" style="5" customWidth="1"/>
    <col min="12535" max="12535" width="34.7109375" style="5" customWidth="1"/>
    <col min="12536" max="12536" width="0" style="5" hidden="1" customWidth="1"/>
    <col min="12537" max="12537" width="20" style="5" customWidth="1"/>
    <col min="12538" max="12538" width="20.85546875" style="5" customWidth="1"/>
    <col min="12539" max="12539" width="25" style="5" customWidth="1"/>
    <col min="12540" max="12540" width="18.7109375" style="5" customWidth="1"/>
    <col min="12541" max="12541" width="29.7109375" style="5" customWidth="1"/>
    <col min="12542" max="12542" width="13.42578125" style="5" customWidth="1"/>
    <col min="12543" max="12543" width="13.85546875" style="5" customWidth="1"/>
    <col min="12544" max="12548" width="16.5703125" style="5" customWidth="1"/>
    <col min="12549" max="12549" width="20.5703125" style="5" customWidth="1"/>
    <col min="12550" max="12550" width="21.140625" style="5" customWidth="1"/>
    <col min="12551" max="12551" width="9.5703125" style="5" customWidth="1"/>
    <col min="12552" max="12552" width="0.42578125" style="5" customWidth="1"/>
    <col min="12553" max="12559" width="6.42578125" style="5" customWidth="1"/>
    <col min="12560" max="12788" width="11.42578125" style="5"/>
    <col min="12789" max="12789" width="1" style="5" customWidth="1"/>
    <col min="12790" max="12790" width="4.28515625" style="5" customWidth="1"/>
    <col min="12791" max="12791" width="34.7109375" style="5" customWidth="1"/>
    <col min="12792" max="12792" width="0" style="5" hidden="1" customWidth="1"/>
    <col min="12793" max="12793" width="20" style="5" customWidth="1"/>
    <col min="12794" max="12794" width="20.85546875" style="5" customWidth="1"/>
    <col min="12795" max="12795" width="25" style="5" customWidth="1"/>
    <col min="12796" max="12796" width="18.7109375" style="5" customWidth="1"/>
    <col min="12797" max="12797" width="29.7109375" style="5" customWidth="1"/>
    <col min="12798" max="12798" width="13.42578125" style="5" customWidth="1"/>
    <col min="12799" max="12799" width="13.85546875" style="5" customWidth="1"/>
    <col min="12800" max="12804" width="16.5703125" style="5" customWidth="1"/>
    <col min="12805" max="12805" width="20.5703125" style="5" customWidth="1"/>
    <col min="12806" max="12806" width="21.140625" style="5" customWidth="1"/>
    <col min="12807" max="12807" width="9.5703125" style="5" customWidth="1"/>
    <col min="12808" max="12808" width="0.42578125" style="5" customWidth="1"/>
    <col min="12809" max="12815" width="6.42578125" style="5" customWidth="1"/>
    <col min="12816" max="13044" width="11.42578125" style="5"/>
    <col min="13045" max="13045" width="1" style="5" customWidth="1"/>
    <col min="13046" max="13046" width="4.28515625" style="5" customWidth="1"/>
    <col min="13047" max="13047" width="34.7109375" style="5" customWidth="1"/>
    <col min="13048" max="13048" width="0" style="5" hidden="1" customWidth="1"/>
    <col min="13049" max="13049" width="20" style="5" customWidth="1"/>
    <col min="13050" max="13050" width="20.85546875" style="5" customWidth="1"/>
    <col min="13051" max="13051" width="25" style="5" customWidth="1"/>
    <col min="13052" max="13052" width="18.7109375" style="5" customWidth="1"/>
    <col min="13053" max="13053" width="29.7109375" style="5" customWidth="1"/>
    <col min="13054" max="13054" width="13.42578125" style="5" customWidth="1"/>
    <col min="13055" max="13055" width="13.85546875" style="5" customWidth="1"/>
    <col min="13056" max="13060" width="16.5703125" style="5" customWidth="1"/>
    <col min="13061" max="13061" width="20.5703125" style="5" customWidth="1"/>
    <col min="13062" max="13062" width="21.140625" style="5" customWidth="1"/>
    <col min="13063" max="13063" width="9.5703125" style="5" customWidth="1"/>
    <col min="13064" max="13064" width="0.42578125" style="5" customWidth="1"/>
    <col min="13065" max="13071" width="6.42578125" style="5" customWidth="1"/>
    <col min="13072" max="13300" width="11.42578125" style="5"/>
    <col min="13301" max="13301" width="1" style="5" customWidth="1"/>
    <col min="13302" max="13302" width="4.28515625" style="5" customWidth="1"/>
    <col min="13303" max="13303" width="34.7109375" style="5" customWidth="1"/>
    <col min="13304" max="13304" width="0" style="5" hidden="1" customWidth="1"/>
    <col min="13305" max="13305" width="20" style="5" customWidth="1"/>
    <col min="13306" max="13306" width="20.85546875" style="5" customWidth="1"/>
    <col min="13307" max="13307" width="25" style="5" customWidth="1"/>
    <col min="13308" max="13308" width="18.7109375" style="5" customWidth="1"/>
    <col min="13309" max="13309" width="29.7109375" style="5" customWidth="1"/>
    <col min="13310" max="13310" width="13.42578125" style="5" customWidth="1"/>
    <col min="13311" max="13311" width="13.85546875" style="5" customWidth="1"/>
    <col min="13312" max="13316" width="16.5703125" style="5" customWidth="1"/>
    <col min="13317" max="13317" width="20.5703125" style="5" customWidth="1"/>
    <col min="13318" max="13318" width="21.140625" style="5" customWidth="1"/>
    <col min="13319" max="13319" width="9.5703125" style="5" customWidth="1"/>
    <col min="13320" max="13320" width="0.42578125" style="5" customWidth="1"/>
    <col min="13321" max="13327" width="6.42578125" style="5" customWidth="1"/>
    <col min="13328" max="13556" width="11.42578125" style="5"/>
    <col min="13557" max="13557" width="1" style="5" customWidth="1"/>
    <col min="13558" max="13558" width="4.28515625" style="5" customWidth="1"/>
    <col min="13559" max="13559" width="34.7109375" style="5" customWidth="1"/>
    <col min="13560" max="13560" width="0" style="5" hidden="1" customWidth="1"/>
    <col min="13561" max="13561" width="20" style="5" customWidth="1"/>
    <col min="13562" max="13562" width="20.85546875" style="5" customWidth="1"/>
    <col min="13563" max="13563" width="25" style="5" customWidth="1"/>
    <col min="13564" max="13564" width="18.7109375" style="5" customWidth="1"/>
    <col min="13565" max="13565" width="29.7109375" style="5" customWidth="1"/>
    <col min="13566" max="13566" width="13.42578125" style="5" customWidth="1"/>
    <col min="13567" max="13567" width="13.85546875" style="5" customWidth="1"/>
    <col min="13568" max="13572" width="16.5703125" style="5" customWidth="1"/>
    <col min="13573" max="13573" width="20.5703125" style="5" customWidth="1"/>
    <col min="13574" max="13574" width="21.140625" style="5" customWidth="1"/>
    <col min="13575" max="13575" width="9.5703125" style="5" customWidth="1"/>
    <col min="13576" max="13576" width="0.42578125" style="5" customWidth="1"/>
    <col min="13577" max="13583" width="6.42578125" style="5" customWidth="1"/>
    <col min="13584" max="13812" width="11.42578125" style="5"/>
    <col min="13813" max="13813" width="1" style="5" customWidth="1"/>
    <col min="13814" max="13814" width="4.28515625" style="5" customWidth="1"/>
    <col min="13815" max="13815" width="34.7109375" style="5" customWidth="1"/>
    <col min="13816" max="13816" width="0" style="5" hidden="1" customWidth="1"/>
    <col min="13817" max="13817" width="20" style="5" customWidth="1"/>
    <col min="13818" max="13818" width="20.85546875" style="5" customWidth="1"/>
    <col min="13819" max="13819" width="25" style="5" customWidth="1"/>
    <col min="13820" max="13820" width="18.7109375" style="5" customWidth="1"/>
    <col min="13821" max="13821" width="29.7109375" style="5" customWidth="1"/>
    <col min="13822" max="13822" width="13.42578125" style="5" customWidth="1"/>
    <col min="13823" max="13823" width="13.85546875" style="5" customWidth="1"/>
    <col min="13824" max="13828" width="16.5703125" style="5" customWidth="1"/>
    <col min="13829" max="13829" width="20.5703125" style="5" customWidth="1"/>
    <col min="13830" max="13830" width="21.140625" style="5" customWidth="1"/>
    <col min="13831" max="13831" width="9.5703125" style="5" customWidth="1"/>
    <col min="13832" max="13832" width="0.42578125" style="5" customWidth="1"/>
    <col min="13833" max="13839" width="6.42578125" style="5" customWidth="1"/>
    <col min="13840" max="14068" width="11.42578125" style="5"/>
    <col min="14069" max="14069" width="1" style="5" customWidth="1"/>
    <col min="14070" max="14070" width="4.28515625" style="5" customWidth="1"/>
    <col min="14071" max="14071" width="34.7109375" style="5" customWidth="1"/>
    <col min="14072" max="14072" width="0" style="5" hidden="1" customWidth="1"/>
    <col min="14073" max="14073" width="20" style="5" customWidth="1"/>
    <col min="14074" max="14074" width="20.85546875" style="5" customWidth="1"/>
    <col min="14075" max="14075" width="25" style="5" customWidth="1"/>
    <col min="14076" max="14076" width="18.7109375" style="5" customWidth="1"/>
    <col min="14077" max="14077" width="29.7109375" style="5" customWidth="1"/>
    <col min="14078" max="14078" width="13.42578125" style="5" customWidth="1"/>
    <col min="14079" max="14079" width="13.85546875" style="5" customWidth="1"/>
    <col min="14080" max="14084" width="16.5703125" style="5" customWidth="1"/>
    <col min="14085" max="14085" width="20.5703125" style="5" customWidth="1"/>
    <col min="14086" max="14086" width="21.140625" style="5" customWidth="1"/>
    <col min="14087" max="14087" width="9.5703125" style="5" customWidth="1"/>
    <col min="14088" max="14088" width="0.42578125" style="5" customWidth="1"/>
    <col min="14089" max="14095" width="6.42578125" style="5" customWidth="1"/>
    <col min="14096" max="14324" width="11.42578125" style="5"/>
    <col min="14325" max="14325" width="1" style="5" customWidth="1"/>
    <col min="14326" max="14326" width="4.28515625" style="5" customWidth="1"/>
    <col min="14327" max="14327" width="34.7109375" style="5" customWidth="1"/>
    <col min="14328" max="14328" width="0" style="5" hidden="1" customWidth="1"/>
    <col min="14329" max="14329" width="20" style="5" customWidth="1"/>
    <col min="14330" max="14330" width="20.85546875" style="5" customWidth="1"/>
    <col min="14331" max="14331" width="25" style="5" customWidth="1"/>
    <col min="14332" max="14332" width="18.7109375" style="5" customWidth="1"/>
    <col min="14333" max="14333" width="29.7109375" style="5" customWidth="1"/>
    <col min="14334" max="14334" width="13.42578125" style="5" customWidth="1"/>
    <col min="14335" max="14335" width="13.85546875" style="5" customWidth="1"/>
    <col min="14336" max="14340" width="16.5703125" style="5" customWidth="1"/>
    <col min="14341" max="14341" width="20.5703125" style="5" customWidth="1"/>
    <col min="14342" max="14342" width="21.140625" style="5" customWidth="1"/>
    <col min="14343" max="14343" width="9.5703125" style="5" customWidth="1"/>
    <col min="14344" max="14344" width="0.42578125" style="5" customWidth="1"/>
    <col min="14345" max="14351" width="6.42578125" style="5" customWidth="1"/>
    <col min="14352" max="14580" width="11.42578125" style="5"/>
    <col min="14581" max="14581" width="1" style="5" customWidth="1"/>
    <col min="14582" max="14582" width="4.28515625" style="5" customWidth="1"/>
    <col min="14583" max="14583" width="34.7109375" style="5" customWidth="1"/>
    <col min="14584" max="14584" width="0" style="5" hidden="1" customWidth="1"/>
    <col min="14585" max="14585" width="20" style="5" customWidth="1"/>
    <col min="14586" max="14586" width="20.85546875" style="5" customWidth="1"/>
    <col min="14587" max="14587" width="25" style="5" customWidth="1"/>
    <col min="14588" max="14588" width="18.7109375" style="5" customWidth="1"/>
    <col min="14589" max="14589" width="29.7109375" style="5" customWidth="1"/>
    <col min="14590" max="14590" width="13.42578125" style="5" customWidth="1"/>
    <col min="14591" max="14591" width="13.85546875" style="5" customWidth="1"/>
    <col min="14592" max="14596" width="16.5703125" style="5" customWidth="1"/>
    <col min="14597" max="14597" width="20.5703125" style="5" customWidth="1"/>
    <col min="14598" max="14598" width="21.140625" style="5" customWidth="1"/>
    <col min="14599" max="14599" width="9.5703125" style="5" customWidth="1"/>
    <col min="14600" max="14600" width="0.42578125" style="5" customWidth="1"/>
    <col min="14601" max="14607" width="6.42578125" style="5" customWidth="1"/>
    <col min="14608" max="14836" width="11.42578125" style="5"/>
    <col min="14837" max="14837" width="1" style="5" customWidth="1"/>
    <col min="14838" max="14838" width="4.28515625" style="5" customWidth="1"/>
    <col min="14839" max="14839" width="34.7109375" style="5" customWidth="1"/>
    <col min="14840" max="14840" width="0" style="5" hidden="1" customWidth="1"/>
    <col min="14841" max="14841" width="20" style="5" customWidth="1"/>
    <col min="14842" max="14842" width="20.85546875" style="5" customWidth="1"/>
    <col min="14843" max="14843" width="25" style="5" customWidth="1"/>
    <col min="14844" max="14844" width="18.7109375" style="5" customWidth="1"/>
    <col min="14845" max="14845" width="29.7109375" style="5" customWidth="1"/>
    <col min="14846" max="14846" width="13.42578125" style="5" customWidth="1"/>
    <col min="14847" max="14847" width="13.85546875" style="5" customWidth="1"/>
    <col min="14848" max="14852" width="16.5703125" style="5" customWidth="1"/>
    <col min="14853" max="14853" width="20.5703125" style="5" customWidth="1"/>
    <col min="14854" max="14854" width="21.140625" style="5" customWidth="1"/>
    <col min="14855" max="14855" width="9.5703125" style="5" customWidth="1"/>
    <col min="14856" max="14856" width="0.42578125" style="5" customWidth="1"/>
    <col min="14857" max="14863" width="6.42578125" style="5" customWidth="1"/>
    <col min="14864" max="15092" width="11.42578125" style="5"/>
    <col min="15093" max="15093" width="1" style="5" customWidth="1"/>
    <col min="15094" max="15094" width="4.28515625" style="5" customWidth="1"/>
    <col min="15095" max="15095" width="34.7109375" style="5" customWidth="1"/>
    <col min="15096" max="15096" width="0" style="5" hidden="1" customWidth="1"/>
    <col min="15097" max="15097" width="20" style="5" customWidth="1"/>
    <col min="15098" max="15098" width="20.85546875" style="5" customWidth="1"/>
    <col min="15099" max="15099" width="25" style="5" customWidth="1"/>
    <col min="15100" max="15100" width="18.7109375" style="5" customWidth="1"/>
    <col min="15101" max="15101" width="29.7109375" style="5" customWidth="1"/>
    <col min="15102" max="15102" width="13.42578125" style="5" customWidth="1"/>
    <col min="15103" max="15103" width="13.85546875" style="5" customWidth="1"/>
    <col min="15104" max="15108" width="16.5703125" style="5" customWidth="1"/>
    <col min="15109" max="15109" width="20.5703125" style="5" customWidth="1"/>
    <col min="15110" max="15110" width="21.140625" style="5" customWidth="1"/>
    <col min="15111" max="15111" width="9.5703125" style="5" customWidth="1"/>
    <col min="15112" max="15112" width="0.42578125" style="5" customWidth="1"/>
    <col min="15113" max="15119" width="6.42578125" style="5" customWidth="1"/>
    <col min="15120" max="15348" width="11.42578125" style="5"/>
    <col min="15349" max="15349" width="1" style="5" customWidth="1"/>
    <col min="15350" max="15350" width="4.28515625" style="5" customWidth="1"/>
    <col min="15351" max="15351" width="34.7109375" style="5" customWidth="1"/>
    <col min="15352" max="15352" width="0" style="5" hidden="1" customWidth="1"/>
    <col min="15353" max="15353" width="20" style="5" customWidth="1"/>
    <col min="15354" max="15354" width="20.85546875" style="5" customWidth="1"/>
    <col min="15355" max="15355" width="25" style="5" customWidth="1"/>
    <col min="15356" max="15356" width="18.7109375" style="5" customWidth="1"/>
    <col min="15357" max="15357" width="29.7109375" style="5" customWidth="1"/>
    <col min="15358" max="15358" width="13.42578125" style="5" customWidth="1"/>
    <col min="15359" max="15359" width="13.85546875" style="5" customWidth="1"/>
    <col min="15360" max="15364" width="16.5703125" style="5" customWidth="1"/>
    <col min="15365" max="15365" width="20.5703125" style="5" customWidth="1"/>
    <col min="15366" max="15366" width="21.140625" style="5" customWidth="1"/>
    <col min="15367" max="15367" width="9.5703125" style="5" customWidth="1"/>
    <col min="15368" max="15368" width="0.42578125" style="5" customWidth="1"/>
    <col min="15369" max="15375" width="6.42578125" style="5" customWidth="1"/>
    <col min="15376" max="15604" width="11.42578125" style="5"/>
    <col min="15605" max="15605" width="1" style="5" customWidth="1"/>
    <col min="15606" max="15606" width="4.28515625" style="5" customWidth="1"/>
    <col min="15607" max="15607" width="34.7109375" style="5" customWidth="1"/>
    <col min="15608" max="15608" width="0" style="5" hidden="1" customWidth="1"/>
    <col min="15609" max="15609" width="20" style="5" customWidth="1"/>
    <col min="15610" max="15610" width="20.85546875" style="5" customWidth="1"/>
    <col min="15611" max="15611" width="25" style="5" customWidth="1"/>
    <col min="15612" max="15612" width="18.7109375" style="5" customWidth="1"/>
    <col min="15613" max="15613" width="29.7109375" style="5" customWidth="1"/>
    <col min="15614" max="15614" width="13.42578125" style="5" customWidth="1"/>
    <col min="15615" max="15615" width="13.85546875" style="5" customWidth="1"/>
    <col min="15616" max="15620" width="16.5703125" style="5" customWidth="1"/>
    <col min="15621" max="15621" width="20.5703125" style="5" customWidth="1"/>
    <col min="15622" max="15622" width="21.140625" style="5" customWidth="1"/>
    <col min="15623" max="15623" width="9.5703125" style="5" customWidth="1"/>
    <col min="15624" max="15624" width="0.42578125" style="5" customWidth="1"/>
    <col min="15625" max="15631" width="6.42578125" style="5" customWidth="1"/>
    <col min="15632" max="15860" width="11.42578125" style="5"/>
    <col min="15861" max="15861" width="1" style="5" customWidth="1"/>
    <col min="15862" max="15862" width="4.28515625" style="5" customWidth="1"/>
    <col min="15863" max="15863" width="34.7109375" style="5" customWidth="1"/>
    <col min="15864" max="15864" width="0" style="5" hidden="1" customWidth="1"/>
    <col min="15865" max="15865" width="20" style="5" customWidth="1"/>
    <col min="15866" max="15866" width="20.85546875" style="5" customWidth="1"/>
    <col min="15867" max="15867" width="25" style="5" customWidth="1"/>
    <col min="15868" max="15868" width="18.7109375" style="5" customWidth="1"/>
    <col min="15869" max="15869" width="29.7109375" style="5" customWidth="1"/>
    <col min="15870" max="15870" width="13.42578125" style="5" customWidth="1"/>
    <col min="15871" max="15871" width="13.85546875" style="5" customWidth="1"/>
    <col min="15872" max="15876" width="16.5703125" style="5" customWidth="1"/>
    <col min="15877" max="15877" width="20.5703125" style="5" customWidth="1"/>
    <col min="15878" max="15878" width="21.140625" style="5" customWidth="1"/>
    <col min="15879" max="15879" width="9.5703125" style="5" customWidth="1"/>
    <col min="15880" max="15880" width="0.42578125" style="5" customWidth="1"/>
    <col min="15881" max="15887" width="6.42578125" style="5" customWidth="1"/>
    <col min="15888" max="16116" width="11.42578125" style="5"/>
    <col min="16117" max="16117" width="1" style="5" customWidth="1"/>
    <col min="16118" max="16118" width="4.28515625" style="5" customWidth="1"/>
    <col min="16119" max="16119" width="34.7109375" style="5" customWidth="1"/>
    <col min="16120" max="16120" width="0" style="5" hidden="1" customWidth="1"/>
    <col min="16121" max="16121" width="20" style="5" customWidth="1"/>
    <col min="16122" max="16122" width="20.85546875" style="5" customWidth="1"/>
    <col min="16123" max="16123" width="25" style="5" customWidth="1"/>
    <col min="16124" max="16124" width="18.7109375" style="5" customWidth="1"/>
    <col min="16125" max="16125" width="29.7109375" style="5" customWidth="1"/>
    <col min="16126" max="16126" width="13.42578125" style="5" customWidth="1"/>
    <col min="16127" max="16127" width="13.85546875" style="5" customWidth="1"/>
    <col min="16128" max="16132" width="16.5703125" style="5" customWidth="1"/>
    <col min="16133" max="16133" width="20.5703125" style="5" customWidth="1"/>
    <col min="16134" max="16134" width="21.140625" style="5" customWidth="1"/>
    <col min="16135" max="16135" width="9.5703125" style="5" customWidth="1"/>
    <col min="16136" max="16136" width="0.42578125" style="5" customWidth="1"/>
    <col min="16137" max="16143" width="6.42578125" style="5" customWidth="1"/>
    <col min="16144" max="16364" width="11.42578125" style="5"/>
    <col min="16365" max="16377" width="11.42578125" style="5" customWidth="1"/>
    <col min="16378" max="16384" width="11.42578125" style="5"/>
  </cols>
  <sheetData>
    <row r="2" spans="1:16" ht="26.25" x14ac:dyDescent="0.25">
      <c r="B2" s="253" t="s">
        <v>60</v>
      </c>
      <c r="C2" s="254"/>
      <c r="D2" s="254"/>
      <c r="E2" s="254"/>
      <c r="F2" s="254"/>
      <c r="G2" s="254"/>
      <c r="H2" s="254"/>
      <c r="I2" s="254"/>
      <c r="J2" s="254"/>
      <c r="K2" s="254"/>
      <c r="L2" s="254"/>
      <c r="M2" s="254"/>
      <c r="N2" s="254"/>
      <c r="O2" s="254"/>
      <c r="P2" s="254"/>
    </row>
    <row r="4" spans="1:16" ht="26.25" x14ac:dyDescent="0.25">
      <c r="B4" s="253" t="s">
        <v>45</v>
      </c>
      <c r="C4" s="254"/>
      <c r="D4" s="254"/>
      <c r="E4" s="254"/>
      <c r="F4" s="254"/>
      <c r="G4" s="254"/>
      <c r="H4" s="254"/>
      <c r="I4" s="254"/>
      <c r="J4" s="254"/>
      <c r="K4" s="254"/>
      <c r="L4" s="254"/>
      <c r="M4" s="254"/>
      <c r="N4" s="254"/>
      <c r="O4" s="254"/>
      <c r="P4" s="254"/>
    </row>
    <row r="5" spans="1:16" ht="15.75" thickBot="1" x14ac:dyDescent="0.3"/>
    <row r="6" spans="1:16" ht="21.75" thickBot="1" x14ac:dyDescent="0.3">
      <c r="A6" s="5" t="s">
        <v>160</v>
      </c>
      <c r="B6" s="7" t="s">
        <v>4</v>
      </c>
      <c r="C6" s="278" t="s">
        <v>159</v>
      </c>
      <c r="D6" s="278"/>
      <c r="E6" s="278"/>
      <c r="F6" s="278"/>
      <c r="G6" s="278"/>
      <c r="H6" s="278"/>
      <c r="I6" s="278"/>
      <c r="J6" s="278"/>
      <c r="K6" s="278"/>
      <c r="L6" s="278"/>
      <c r="M6" s="278"/>
      <c r="N6" s="279"/>
    </row>
    <row r="7" spans="1:16" ht="16.5" thickBot="1" x14ac:dyDescent="0.3">
      <c r="B7" s="8" t="s">
        <v>5</v>
      </c>
      <c r="C7" s="278"/>
      <c r="D7" s="278"/>
      <c r="E7" s="278"/>
      <c r="F7" s="278"/>
      <c r="G7" s="278"/>
      <c r="H7" s="278"/>
      <c r="I7" s="278"/>
      <c r="J7" s="278"/>
      <c r="K7" s="278"/>
      <c r="L7" s="278"/>
      <c r="M7" s="278"/>
      <c r="N7" s="279"/>
    </row>
    <row r="8" spans="1:16" ht="16.5" thickBot="1" x14ac:dyDescent="0.3">
      <c r="B8" s="8" t="s">
        <v>6</v>
      </c>
      <c r="C8" s="278"/>
      <c r="D8" s="278"/>
      <c r="E8" s="278"/>
      <c r="F8" s="278"/>
      <c r="G8" s="278"/>
      <c r="H8" s="278"/>
      <c r="I8" s="278"/>
      <c r="J8" s="278"/>
      <c r="K8" s="278"/>
      <c r="L8" s="278"/>
      <c r="M8" s="278"/>
      <c r="N8" s="279"/>
    </row>
    <row r="9" spans="1:16" ht="16.5" thickBot="1" x14ac:dyDescent="0.3">
      <c r="B9" s="8" t="s">
        <v>7</v>
      </c>
      <c r="C9" s="278"/>
      <c r="D9" s="278"/>
      <c r="E9" s="278"/>
      <c r="F9" s="278"/>
      <c r="G9" s="278"/>
      <c r="H9" s="278"/>
      <c r="I9" s="278"/>
      <c r="J9" s="278"/>
      <c r="K9" s="278"/>
      <c r="L9" s="278"/>
      <c r="M9" s="278"/>
      <c r="N9" s="279"/>
    </row>
    <row r="10" spans="1:16" ht="16.5" thickBot="1" x14ac:dyDescent="0.3">
      <c r="B10" s="8" t="s">
        <v>8</v>
      </c>
      <c r="C10" s="280">
        <v>3</v>
      </c>
      <c r="D10" s="280"/>
      <c r="E10" s="281"/>
      <c r="F10" s="25"/>
      <c r="G10" s="25"/>
      <c r="H10" s="25"/>
      <c r="I10" s="25"/>
      <c r="J10" s="25"/>
      <c r="K10" s="25"/>
      <c r="L10" s="25"/>
      <c r="M10" s="25"/>
      <c r="N10" s="26"/>
    </row>
    <row r="11" spans="1:16" ht="16.5" thickBot="1" x14ac:dyDescent="0.3">
      <c r="B11" s="10" t="s">
        <v>9</v>
      </c>
      <c r="C11" s="143">
        <v>41979</v>
      </c>
      <c r="D11" s="11"/>
      <c r="E11" s="11"/>
      <c r="F11" s="11"/>
      <c r="G11" s="11"/>
      <c r="H11" s="11"/>
      <c r="I11" s="11"/>
      <c r="J11" s="11"/>
      <c r="K11" s="11"/>
      <c r="L11" s="11"/>
      <c r="M11" s="11"/>
      <c r="N11" s="12"/>
    </row>
    <row r="12" spans="1:16" ht="15.75" x14ac:dyDescent="0.25">
      <c r="B12" s="9"/>
      <c r="C12" s="13"/>
      <c r="D12" s="14"/>
      <c r="E12" s="14"/>
      <c r="F12" s="14"/>
      <c r="G12" s="14"/>
      <c r="H12" s="14"/>
      <c r="I12" s="4"/>
      <c r="J12" s="4"/>
      <c r="K12" s="4"/>
      <c r="L12" s="4"/>
      <c r="M12" s="4"/>
      <c r="N12" s="14"/>
    </row>
    <row r="13" spans="1:16" x14ac:dyDescent="0.25">
      <c r="I13" s="4"/>
      <c r="J13" s="4"/>
      <c r="K13" s="4"/>
      <c r="L13" s="4"/>
      <c r="M13" s="4"/>
      <c r="N13" s="16"/>
    </row>
    <row r="14" spans="1:16" ht="45.75" customHeight="1" x14ac:dyDescent="0.25">
      <c r="B14" s="274" t="s">
        <v>102</v>
      </c>
      <c r="C14" s="274"/>
      <c r="D14" s="38" t="s">
        <v>12</v>
      </c>
      <c r="E14" s="38" t="s">
        <v>13</v>
      </c>
      <c r="F14" s="38" t="s">
        <v>28</v>
      </c>
      <c r="G14" s="150"/>
      <c r="I14" s="29"/>
      <c r="J14" s="29"/>
      <c r="K14" s="29"/>
      <c r="L14" s="29"/>
      <c r="M14" s="29"/>
      <c r="N14" s="16"/>
    </row>
    <row r="15" spans="1:16" x14ac:dyDescent="0.25">
      <c r="B15" s="274"/>
      <c r="C15" s="274"/>
      <c r="D15" s="142">
        <v>3</v>
      </c>
      <c r="E15" s="27">
        <v>2604086407</v>
      </c>
      <c r="F15" s="133">
        <v>1247</v>
      </c>
      <c r="G15" s="151"/>
      <c r="I15" s="30"/>
      <c r="J15" s="30"/>
      <c r="K15" s="30"/>
      <c r="L15" s="30"/>
      <c r="M15" s="30"/>
      <c r="N15" s="16"/>
    </row>
    <row r="16" spans="1:16" x14ac:dyDescent="0.25">
      <c r="B16" s="274"/>
      <c r="C16" s="274"/>
      <c r="D16" s="38"/>
      <c r="E16" s="27"/>
      <c r="F16" s="27"/>
      <c r="G16" s="151"/>
      <c r="I16" s="30"/>
      <c r="J16" s="30"/>
      <c r="K16" s="30"/>
      <c r="L16" s="30"/>
      <c r="M16" s="30"/>
      <c r="N16" s="16"/>
    </row>
    <row r="17" spans="1:14" x14ac:dyDescent="0.25">
      <c r="B17" s="274"/>
      <c r="C17" s="274"/>
      <c r="D17" s="38"/>
      <c r="E17" s="27"/>
      <c r="F17" s="27"/>
      <c r="G17" s="151"/>
      <c r="I17" s="30"/>
      <c r="J17" s="30"/>
      <c r="K17" s="30"/>
      <c r="L17" s="30"/>
      <c r="M17" s="30"/>
      <c r="N17" s="16"/>
    </row>
    <row r="18" spans="1:14" x14ac:dyDescent="0.25">
      <c r="B18" s="274"/>
      <c r="C18" s="274"/>
      <c r="D18" s="38"/>
      <c r="E18" s="28"/>
      <c r="F18" s="27"/>
      <c r="G18" s="151"/>
      <c r="H18" s="17"/>
      <c r="I18" s="30"/>
      <c r="J18" s="30"/>
      <c r="K18" s="30"/>
      <c r="L18" s="30"/>
      <c r="M18" s="30"/>
      <c r="N18" s="15"/>
    </row>
    <row r="19" spans="1:14" x14ac:dyDescent="0.25">
      <c r="B19" s="274"/>
      <c r="C19" s="274"/>
      <c r="D19" s="38"/>
      <c r="E19" s="28"/>
      <c r="F19" s="27"/>
      <c r="G19" s="151"/>
      <c r="H19" s="17"/>
      <c r="I19" s="32"/>
      <c r="J19" s="32"/>
      <c r="K19" s="32"/>
      <c r="L19" s="32"/>
      <c r="M19" s="32"/>
      <c r="N19" s="15"/>
    </row>
    <row r="20" spans="1:14" x14ac:dyDescent="0.25">
      <c r="B20" s="274"/>
      <c r="C20" s="274"/>
      <c r="D20" s="38"/>
      <c r="E20" s="28"/>
      <c r="F20" s="27"/>
      <c r="G20" s="151"/>
      <c r="H20" s="17"/>
      <c r="I20" s="4"/>
      <c r="J20" s="4"/>
      <c r="K20" s="4"/>
      <c r="L20" s="4"/>
      <c r="M20" s="4"/>
      <c r="N20" s="15"/>
    </row>
    <row r="21" spans="1:14" x14ac:dyDescent="0.25">
      <c r="B21" s="274"/>
      <c r="C21" s="274"/>
      <c r="D21" s="38"/>
      <c r="E21" s="28"/>
      <c r="F21" s="27"/>
      <c r="G21" s="151"/>
      <c r="H21" s="17"/>
      <c r="I21" s="4"/>
      <c r="J21" s="4"/>
      <c r="K21" s="4"/>
      <c r="L21" s="4"/>
      <c r="M21" s="4"/>
      <c r="N21" s="15"/>
    </row>
    <row r="22" spans="1:14" ht="15.75" thickBot="1" x14ac:dyDescent="0.3">
      <c r="B22" s="276" t="s">
        <v>14</v>
      </c>
      <c r="C22" s="277"/>
      <c r="D22" s="38"/>
      <c r="E22" s="46">
        <f>SUM(E15:E21)</f>
        <v>2604086407</v>
      </c>
      <c r="F22" s="133">
        <v>1247</v>
      </c>
      <c r="G22" s="151"/>
      <c r="H22" s="17"/>
      <c r="I22" s="4"/>
      <c r="J22" s="4"/>
      <c r="K22" s="4"/>
      <c r="L22" s="4"/>
      <c r="M22" s="4"/>
      <c r="N22" s="15"/>
    </row>
    <row r="23" spans="1:14" ht="45.75" thickBot="1" x14ac:dyDescent="0.3">
      <c r="A23" s="34"/>
      <c r="B23" s="39" t="s">
        <v>15</v>
      </c>
      <c r="C23" s="39" t="s">
        <v>103</v>
      </c>
      <c r="E23" s="29"/>
      <c r="F23" s="29"/>
      <c r="G23" s="29"/>
      <c r="H23" s="29"/>
      <c r="I23" s="6"/>
      <c r="J23" s="6"/>
      <c r="K23" s="6"/>
      <c r="L23" s="6"/>
      <c r="M23" s="6"/>
    </row>
    <row r="24" spans="1:14" ht="15.75" thickBot="1" x14ac:dyDescent="0.3">
      <c r="A24" s="35">
        <v>1</v>
      </c>
      <c r="C24" s="36">
        <f>+F22*0.8</f>
        <v>997.6</v>
      </c>
      <c r="D24" s="33"/>
      <c r="E24" s="27"/>
      <c r="F24" s="31"/>
      <c r="G24" s="31"/>
      <c r="H24" s="31"/>
      <c r="I24" s="18"/>
      <c r="J24" s="18"/>
      <c r="K24" s="18"/>
      <c r="L24" s="18"/>
      <c r="M24" s="18"/>
    </row>
    <row r="25" spans="1:14" x14ac:dyDescent="0.25">
      <c r="A25" s="74"/>
      <c r="C25" s="75"/>
      <c r="D25" s="30"/>
      <c r="E25" s="151"/>
      <c r="F25" s="31"/>
      <c r="G25" s="31"/>
      <c r="H25" s="31"/>
      <c r="I25" s="18"/>
      <c r="J25" s="18"/>
      <c r="K25" s="18"/>
      <c r="L25" s="18"/>
      <c r="M25" s="18"/>
    </row>
    <row r="26" spans="1:14" x14ac:dyDescent="0.25">
      <c r="A26" s="74"/>
      <c r="C26" s="75"/>
      <c r="D26" s="30"/>
      <c r="E26" s="76"/>
      <c r="F26" s="31"/>
      <c r="G26" s="31"/>
      <c r="H26" s="31"/>
      <c r="I26" s="18"/>
      <c r="J26" s="18"/>
      <c r="K26" s="18"/>
      <c r="L26" s="18"/>
      <c r="M26" s="18"/>
    </row>
    <row r="27" spans="1:14" x14ac:dyDescent="0.25">
      <c r="A27" s="74"/>
      <c r="C27" s="75"/>
      <c r="D27" s="30"/>
      <c r="E27" s="76"/>
      <c r="F27" s="31"/>
      <c r="G27" s="31"/>
      <c r="H27" s="31"/>
      <c r="I27" s="18"/>
      <c r="J27" s="18"/>
      <c r="K27" s="18"/>
      <c r="L27" s="18"/>
      <c r="M27" s="18"/>
    </row>
    <row r="28" spans="1:14" ht="21" x14ac:dyDescent="0.25">
      <c r="A28" s="74"/>
      <c r="B28" s="248" t="s">
        <v>135</v>
      </c>
      <c r="C28" s="248"/>
      <c r="D28" s="248"/>
      <c r="E28" s="79"/>
      <c r="F28" s="79"/>
      <c r="G28" s="79"/>
      <c r="H28" s="79"/>
      <c r="I28" s="82"/>
      <c r="J28" s="82"/>
      <c r="K28" s="82"/>
      <c r="L28" s="82"/>
      <c r="M28" s="82"/>
      <c r="N28" s="83"/>
    </row>
    <row r="29" spans="1:14" x14ac:dyDescent="0.25">
      <c r="A29" s="74"/>
      <c r="B29" s="79"/>
      <c r="C29" s="79"/>
      <c r="D29" s="79"/>
      <c r="E29" s="79"/>
      <c r="F29" s="79"/>
      <c r="G29" s="79"/>
      <c r="H29" s="79"/>
      <c r="I29" s="82"/>
      <c r="J29" s="82"/>
      <c r="K29" s="82"/>
      <c r="L29" s="82"/>
      <c r="M29" s="82"/>
      <c r="N29" s="83"/>
    </row>
    <row r="30" spans="1:14" x14ac:dyDescent="0.25">
      <c r="A30" s="74"/>
      <c r="B30" s="97" t="s">
        <v>32</v>
      </c>
      <c r="C30" s="97" t="s">
        <v>136</v>
      </c>
      <c r="D30" s="97" t="s">
        <v>137</v>
      </c>
      <c r="E30" s="79"/>
      <c r="F30" s="79"/>
      <c r="G30" s="79"/>
      <c r="H30" s="79"/>
      <c r="I30" s="82"/>
      <c r="J30" s="82"/>
      <c r="K30" s="82"/>
      <c r="L30" s="82"/>
      <c r="M30" s="82"/>
      <c r="N30" s="83"/>
    </row>
    <row r="31" spans="1:14" x14ac:dyDescent="0.25">
      <c r="A31" s="74"/>
      <c r="B31" s="94" t="s">
        <v>138</v>
      </c>
      <c r="C31" s="132" t="s">
        <v>162</v>
      </c>
      <c r="D31" s="94"/>
      <c r="E31" s="79"/>
      <c r="F31" s="79"/>
      <c r="G31" s="79"/>
      <c r="H31" s="79"/>
      <c r="I31" s="82"/>
      <c r="J31" s="82"/>
      <c r="K31" s="82"/>
      <c r="L31" s="82"/>
      <c r="M31" s="82"/>
      <c r="N31" s="83"/>
    </row>
    <row r="32" spans="1:14" x14ac:dyDescent="0.25">
      <c r="A32" s="74"/>
      <c r="B32" s="94" t="s">
        <v>139</v>
      </c>
      <c r="C32" s="132" t="s">
        <v>162</v>
      </c>
      <c r="D32" s="94"/>
      <c r="E32" s="79"/>
      <c r="F32" s="79"/>
      <c r="G32" s="79"/>
      <c r="H32" s="79"/>
      <c r="I32" s="82"/>
      <c r="J32" s="82"/>
      <c r="K32" s="82"/>
      <c r="L32" s="82"/>
      <c r="M32" s="82"/>
      <c r="N32" s="83"/>
    </row>
    <row r="33" spans="1:52" x14ac:dyDescent="0.25">
      <c r="A33" s="74"/>
      <c r="B33" s="94" t="s">
        <v>140</v>
      </c>
      <c r="C33" s="146" t="s">
        <v>162</v>
      </c>
      <c r="D33" s="94"/>
      <c r="E33" s="79"/>
      <c r="F33" s="79"/>
      <c r="G33" s="79"/>
      <c r="H33" s="79"/>
      <c r="I33" s="82"/>
      <c r="J33" s="82"/>
      <c r="K33" s="82"/>
      <c r="L33" s="82"/>
      <c r="M33" s="82"/>
      <c r="N33" s="83"/>
    </row>
    <row r="34" spans="1:52" x14ac:dyDescent="0.25">
      <c r="A34" s="74"/>
      <c r="B34" s="94" t="s">
        <v>141</v>
      </c>
      <c r="C34" s="144"/>
      <c r="D34" s="135" t="s">
        <v>162</v>
      </c>
      <c r="E34" s="79"/>
      <c r="F34" s="79"/>
      <c r="G34" s="79"/>
      <c r="H34" s="79"/>
      <c r="I34" s="82"/>
      <c r="J34" s="82"/>
      <c r="K34" s="82"/>
      <c r="L34" s="82"/>
      <c r="M34" s="82"/>
      <c r="N34" s="83"/>
    </row>
    <row r="35" spans="1:52" x14ac:dyDescent="0.25">
      <c r="A35" s="74"/>
      <c r="B35" s="79"/>
      <c r="C35" s="145"/>
      <c r="D35" s="79"/>
      <c r="E35" s="79"/>
      <c r="F35" s="79"/>
      <c r="G35" s="79"/>
      <c r="H35" s="79"/>
      <c r="I35" s="82"/>
      <c r="J35" s="82"/>
      <c r="K35" s="82"/>
      <c r="L35" s="82"/>
      <c r="M35" s="82"/>
      <c r="N35" s="83"/>
    </row>
    <row r="36" spans="1:52" x14ac:dyDescent="0.25">
      <c r="A36" s="74"/>
      <c r="B36" s="79"/>
      <c r="C36" s="79"/>
      <c r="D36" s="79"/>
      <c r="E36" s="79"/>
      <c r="F36" s="79"/>
      <c r="G36" s="79"/>
      <c r="H36" s="79"/>
      <c r="I36" s="82"/>
      <c r="J36" s="82"/>
      <c r="K36" s="82"/>
      <c r="L36" s="82"/>
      <c r="M36" s="82"/>
      <c r="N36" s="83"/>
    </row>
    <row r="37" spans="1:52" ht="21" x14ac:dyDescent="0.25">
      <c r="A37" s="74"/>
      <c r="B37" s="248" t="s">
        <v>142</v>
      </c>
      <c r="C37" s="248"/>
      <c r="D37" s="248"/>
      <c r="E37" s="248"/>
      <c r="F37" s="79"/>
      <c r="G37" s="79"/>
      <c r="H37" s="79"/>
      <c r="I37" s="82"/>
      <c r="J37" s="82"/>
      <c r="K37" s="82"/>
      <c r="L37" s="82"/>
      <c r="M37" s="82"/>
      <c r="N37" s="83"/>
    </row>
    <row r="38" spans="1:52" x14ac:dyDescent="0.25">
      <c r="A38" s="74"/>
      <c r="B38" s="79"/>
      <c r="C38" s="79"/>
      <c r="D38" s="79"/>
      <c r="E38" s="79"/>
      <c r="F38" s="79"/>
      <c r="G38" s="79"/>
      <c r="H38" s="79"/>
      <c r="I38" s="82"/>
      <c r="J38" s="82"/>
      <c r="K38" s="82"/>
      <c r="L38" s="82"/>
      <c r="M38" s="82"/>
      <c r="N38" s="83"/>
    </row>
    <row r="39" spans="1:52" x14ac:dyDescent="0.25">
      <c r="A39" s="74"/>
      <c r="B39" s="79"/>
      <c r="C39" s="79"/>
      <c r="D39" s="79"/>
      <c r="E39" s="79"/>
      <c r="F39" s="79"/>
      <c r="G39" s="79"/>
      <c r="H39" s="79"/>
      <c r="I39" s="82"/>
      <c r="J39" s="82"/>
      <c r="K39" s="82"/>
      <c r="L39" s="82"/>
      <c r="M39" s="82"/>
      <c r="N39" s="83"/>
    </row>
    <row r="40" spans="1:52" x14ac:dyDescent="0.25">
      <c r="A40" s="74"/>
      <c r="B40" s="97" t="s">
        <v>32</v>
      </c>
      <c r="C40" s="97" t="s">
        <v>55</v>
      </c>
      <c r="D40" s="96" t="s">
        <v>48</v>
      </c>
      <c r="E40" s="222" t="s">
        <v>16</v>
      </c>
      <c r="F40" s="220"/>
      <c r="G40" s="79"/>
      <c r="H40" s="79"/>
      <c r="I40" s="82"/>
      <c r="J40" s="82"/>
      <c r="K40" s="82"/>
      <c r="L40" s="82"/>
      <c r="M40" s="82"/>
      <c r="N40" s="83"/>
    </row>
    <row r="41" spans="1:52" ht="42.75" x14ac:dyDescent="0.25">
      <c r="A41" s="74"/>
      <c r="B41" s="80" t="s">
        <v>143</v>
      </c>
      <c r="C41" s="81">
        <v>40</v>
      </c>
      <c r="D41" s="95">
        <v>0</v>
      </c>
      <c r="E41" s="271">
        <f>+D41+D42</f>
        <v>0</v>
      </c>
      <c r="F41" s="247"/>
      <c r="G41" s="79"/>
      <c r="H41" s="79"/>
      <c r="I41" s="82"/>
      <c r="J41" s="82"/>
      <c r="K41" s="82"/>
      <c r="L41" s="82"/>
      <c r="M41" s="82"/>
      <c r="N41" s="83"/>
    </row>
    <row r="42" spans="1:52" ht="71.25" x14ac:dyDescent="0.25">
      <c r="A42" s="74"/>
      <c r="B42" s="80" t="s">
        <v>144</v>
      </c>
      <c r="C42" s="81">
        <v>60</v>
      </c>
      <c r="D42" s="95">
        <v>0</v>
      </c>
      <c r="E42" s="272"/>
      <c r="F42" s="247"/>
      <c r="G42" s="79"/>
      <c r="H42" s="79"/>
      <c r="I42" s="82"/>
      <c r="J42" s="82"/>
      <c r="K42" s="82"/>
      <c r="L42" s="82"/>
      <c r="M42" s="82"/>
      <c r="N42" s="83"/>
    </row>
    <row r="43" spans="1:52" x14ac:dyDescent="0.25">
      <c r="A43" s="74"/>
      <c r="C43" s="75"/>
      <c r="D43" s="30"/>
      <c r="E43" s="76"/>
      <c r="F43" s="31"/>
      <c r="G43" s="31"/>
      <c r="H43" s="31"/>
      <c r="I43" s="18"/>
      <c r="J43" s="18"/>
      <c r="K43" s="18"/>
      <c r="L43" s="18"/>
      <c r="M43" s="18"/>
    </row>
    <row r="44" spans="1:52" ht="21" x14ac:dyDescent="0.25">
      <c r="B44" s="248" t="s">
        <v>29</v>
      </c>
      <c r="C44" s="248"/>
      <c r="D44" s="248"/>
      <c r="E44" s="248"/>
      <c r="F44" s="248"/>
      <c r="G44" s="248"/>
      <c r="H44" s="248"/>
      <c r="I44" s="248"/>
      <c r="J44" s="248"/>
      <c r="K44" s="248"/>
      <c r="L44" s="248"/>
      <c r="M44" s="248"/>
      <c r="N44" s="248"/>
      <c r="O44" s="248"/>
      <c r="P44" s="248"/>
    </row>
    <row r="45" spans="1:52" ht="15.75" thickBot="1" x14ac:dyDescent="0.3">
      <c r="M45" s="47"/>
      <c r="N45" s="47"/>
    </row>
    <row r="46" spans="1:52" s="4" customFormat="1" ht="109.5" customHeight="1" x14ac:dyDescent="0.25">
      <c r="B46" s="183" t="s">
        <v>145</v>
      </c>
      <c r="C46" s="181" t="s">
        <v>146</v>
      </c>
      <c r="D46" s="189" t="s">
        <v>147</v>
      </c>
      <c r="E46" s="181" t="s">
        <v>42</v>
      </c>
      <c r="F46" s="185" t="s">
        <v>21</v>
      </c>
      <c r="G46" s="183" t="s">
        <v>104</v>
      </c>
      <c r="H46" s="181" t="s">
        <v>17</v>
      </c>
      <c r="I46" s="185" t="s">
        <v>10</v>
      </c>
      <c r="J46" s="40" t="s">
        <v>30</v>
      </c>
      <c r="K46" s="40" t="s">
        <v>58</v>
      </c>
      <c r="L46" s="40" t="s">
        <v>19</v>
      </c>
      <c r="M46" s="78" t="s">
        <v>25</v>
      </c>
      <c r="N46" s="91" t="s">
        <v>148</v>
      </c>
      <c r="O46" s="40" t="s">
        <v>34</v>
      </c>
      <c r="P46" s="147" t="s">
        <v>11</v>
      </c>
    </row>
    <row r="47" spans="1:52" s="175" customFormat="1" ht="83.25" customHeight="1" x14ac:dyDescent="0.25">
      <c r="A47" s="37"/>
      <c r="B47" s="191" t="s">
        <v>159</v>
      </c>
      <c r="C47" s="192" t="s">
        <v>164</v>
      </c>
      <c r="D47" s="193" t="s">
        <v>163</v>
      </c>
      <c r="E47" s="194" t="s">
        <v>165</v>
      </c>
      <c r="F47" s="195" t="s">
        <v>136</v>
      </c>
      <c r="G47" s="196" t="s">
        <v>161</v>
      </c>
      <c r="H47" s="197">
        <v>40150</v>
      </c>
      <c r="I47" s="198">
        <v>40904</v>
      </c>
      <c r="J47" s="197" t="s">
        <v>137</v>
      </c>
      <c r="K47" s="194">
        <v>24</v>
      </c>
      <c r="L47" s="194"/>
      <c r="M47" s="194">
        <v>1490</v>
      </c>
      <c r="N47" s="194" t="s">
        <v>161</v>
      </c>
      <c r="O47" s="199">
        <v>638117230</v>
      </c>
      <c r="P47" s="200">
        <v>76</v>
      </c>
      <c r="Q47" s="87"/>
      <c r="R47" s="87"/>
      <c r="S47" s="87"/>
      <c r="T47" s="88"/>
      <c r="U47" s="88"/>
      <c r="V47" s="88"/>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row>
    <row r="48" spans="1:52" s="20" customFormat="1" ht="156.75" customHeight="1" x14ac:dyDescent="0.25">
      <c r="A48" s="37"/>
      <c r="B48" s="188" t="s">
        <v>16</v>
      </c>
      <c r="C48" s="155"/>
      <c r="D48" s="190"/>
      <c r="E48" s="153"/>
      <c r="F48" s="187"/>
      <c r="G48" s="184"/>
      <c r="H48" s="157"/>
      <c r="I48" s="186"/>
      <c r="J48" s="158"/>
      <c r="K48" s="152">
        <f>SUM(K47:K47)</f>
        <v>24</v>
      </c>
      <c r="L48" s="152">
        <f>SUM(L47:L47)</f>
        <v>0</v>
      </c>
      <c r="M48" s="153">
        <f>SUM(M47:M47)</f>
        <v>1490</v>
      </c>
      <c r="N48" s="152">
        <f>SUM(N47:N47)</f>
        <v>0</v>
      </c>
      <c r="O48" s="159"/>
      <c r="P48" s="163"/>
    </row>
    <row r="49" spans="2:16" s="21" customFormat="1" x14ac:dyDescent="0.25">
      <c r="E49" s="22"/>
    </row>
    <row r="50" spans="2:16" s="21" customFormat="1" x14ac:dyDescent="0.25">
      <c r="B50" s="251" t="s">
        <v>27</v>
      </c>
      <c r="C50" s="251" t="s">
        <v>26</v>
      </c>
      <c r="D50" s="275" t="s">
        <v>33</v>
      </c>
      <c r="E50" s="275"/>
    </row>
    <row r="51" spans="2:16" s="21" customFormat="1" x14ac:dyDescent="0.25">
      <c r="B51" s="252"/>
      <c r="C51" s="252"/>
      <c r="D51" s="96" t="s">
        <v>22</v>
      </c>
      <c r="E51" s="160" t="s">
        <v>23</v>
      </c>
    </row>
    <row r="52" spans="2:16" s="21" customFormat="1" ht="30.6" customHeight="1" x14ac:dyDescent="0.25">
      <c r="B52" s="44" t="s">
        <v>20</v>
      </c>
      <c r="C52" s="45">
        <f>+K48</f>
        <v>24</v>
      </c>
      <c r="D52" s="42" t="s">
        <v>162</v>
      </c>
      <c r="E52" s="43"/>
      <c r="F52" s="23"/>
      <c r="G52" s="23"/>
      <c r="H52" s="23"/>
      <c r="I52" s="23"/>
      <c r="J52" s="23"/>
      <c r="K52" s="23"/>
      <c r="L52" s="23"/>
      <c r="M52" s="23"/>
    </row>
    <row r="53" spans="2:16" s="21" customFormat="1" ht="30" customHeight="1" x14ac:dyDescent="0.25">
      <c r="B53" s="44" t="s">
        <v>24</v>
      </c>
      <c r="C53" s="45">
        <f>+M48</f>
        <v>1490</v>
      </c>
      <c r="D53" s="42" t="s">
        <v>162</v>
      </c>
      <c r="E53" s="43"/>
    </row>
    <row r="54" spans="2:16" s="21" customFormat="1" x14ac:dyDescent="0.25">
      <c r="B54" s="24"/>
      <c r="C54" s="273"/>
      <c r="D54" s="273"/>
      <c r="E54" s="273"/>
      <c r="F54" s="273"/>
      <c r="G54" s="273"/>
      <c r="H54" s="273"/>
      <c r="I54" s="273"/>
      <c r="J54" s="273"/>
      <c r="K54" s="273"/>
      <c r="L54" s="273"/>
      <c r="M54" s="273"/>
      <c r="N54" s="273"/>
    </row>
    <row r="55" spans="2:16" ht="28.15" customHeight="1" x14ac:dyDescent="0.25"/>
    <row r="56" spans="2:16" ht="26.25" x14ac:dyDescent="0.25">
      <c r="B56" s="253" t="s">
        <v>105</v>
      </c>
      <c r="C56" s="254"/>
      <c r="D56" s="254"/>
      <c r="E56" s="254"/>
      <c r="F56" s="254"/>
      <c r="G56" s="254"/>
      <c r="H56" s="254"/>
      <c r="I56" s="254"/>
      <c r="J56" s="254"/>
      <c r="K56" s="254"/>
      <c r="L56" s="254"/>
      <c r="M56" s="254"/>
      <c r="N56" s="254"/>
      <c r="O56" s="254"/>
      <c r="P56" s="254"/>
    </row>
    <row r="59" spans="2:16" ht="109.5" customHeight="1" x14ac:dyDescent="0.25">
      <c r="B59" s="181" t="s">
        <v>149</v>
      </c>
      <c r="C59" s="180" t="s">
        <v>2</v>
      </c>
      <c r="D59" s="93" t="s">
        <v>107</v>
      </c>
      <c r="E59" s="93" t="s">
        <v>106</v>
      </c>
      <c r="F59" s="93" t="s">
        <v>108</v>
      </c>
      <c r="G59" s="93" t="s">
        <v>109</v>
      </c>
      <c r="H59" s="181" t="s">
        <v>110</v>
      </c>
      <c r="I59" s="93" t="s">
        <v>111</v>
      </c>
      <c r="J59" s="93" t="s">
        <v>112</v>
      </c>
      <c r="K59" s="49" t="s">
        <v>113</v>
      </c>
      <c r="L59" s="93" t="s">
        <v>114</v>
      </c>
      <c r="M59" s="93" t="s">
        <v>169</v>
      </c>
      <c r="N59" s="93" t="s">
        <v>170</v>
      </c>
      <c r="O59" s="93" t="s">
        <v>3</v>
      </c>
      <c r="P59" s="49" t="s">
        <v>18</v>
      </c>
    </row>
    <row r="60" spans="2:16" x14ac:dyDescent="0.25">
      <c r="B60" s="137" t="s">
        <v>166</v>
      </c>
      <c r="C60" s="201" t="s">
        <v>248</v>
      </c>
      <c r="D60" s="138" t="s">
        <v>167</v>
      </c>
      <c r="E60" s="37">
        <v>52</v>
      </c>
      <c r="F60" s="162" t="s">
        <v>168</v>
      </c>
      <c r="G60" s="162" t="s">
        <v>168</v>
      </c>
      <c r="H60" s="162" t="s">
        <v>168</v>
      </c>
      <c r="I60" s="162" t="s">
        <v>67</v>
      </c>
      <c r="J60" s="162" t="s">
        <v>136</v>
      </c>
      <c r="K60" s="162" t="s">
        <v>136</v>
      </c>
      <c r="L60" s="162" t="s">
        <v>136</v>
      </c>
      <c r="M60" s="162" t="s">
        <v>136</v>
      </c>
      <c r="N60" s="162" t="s">
        <v>136</v>
      </c>
      <c r="O60" s="162"/>
      <c r="P60" s="161" t="s">
        <v>136</v>
      </c>
    </row>
    <row r="61" spans="2:16" x14ac:dyDescent="0.25">
      <c r="B61" s="137" t="s">
        <v>166</v>
      </c>
      <c r="C61" s="201" t="s">
        <v>248</v>
      </c>
      <c r="D61" s="138" t="s">
        <v>171</v>
      </c>
      <c r="E61" s="37">
        <v>52</v>
      </c>
      <c r="F61" s="162" t="s">
        <v>168</v>
      </c>
      <c r="G61" s="162" t="s">
        <v>168</v>
      </c>
      <c r="H61" s="162" t="s">
        <v>168</v>
      </c>
      <c r="I61" s="162" t="s">
        <v>67</v>
      </c>
      <c r="J61" s="162" t="s">
        <v>136</v>
      </c>
      <c r="K61" s="162" t="s">
        <v>136</v>
      </c>
      <c r="L61" s="162" t="s">
        <v>136</v>
      </c>
      <c r="M61" s="162" t="s">
        <v>136</v>
      </c>
      <c r="N61" s="162" t="s">
        <v>136</v>
      </c>
      <c r="O61" s="162"/>
      <c r="P61" s="161" t="s">
        <v>136</v>
      </c>
    </row>
    <row r="62" spans="2:16" x14ac:dyDescent="0.25">
      <c r="B62" s="137" t="s">
        <v>166</v>
      </c>
      <c r="C62" s="201" t="s">
        <v>248</v>
      </c>
      <c r="D62" s="138" t="s">
        <v>172</v>
      </c>
      <c r="E62" s="37">
        <v>52</v>
      </c>
      <c r="F62" s="162" t="s">
        <v>168</v>
      </c>
      <c r="G62" s="162" t="s">
        <v>168</v>
      </c>
      <c r="H62" s="162" t="s">
        <v>168</v>
      </c>
      <c r="I62" s="162" t="s">
        <v>67</v>
      </c>
      <c r="J62" s="162" t="s">
        <v>136</v>
      </c>
      <c r="K62" s="162" t="s">
        <v>136</v>
      </c>
      <c r="L62" s="162" t="s">
        <v>136</v>
      </c>
      <c r="M62" s="162" t="s">
        <v>136</v>
      </c>
      <c r="N62" s="162" t="s">
        <v>136</v>
      </c>
      <c r="O62" s="162"/>
      <c r="P62" s="161" t="s">
        <v>136</v>
      </c>
    </row>
    <row r="63" spans="2:16" ht="45" x14ac:dyDescent="0.25">
      <c r="B63" s="137" t="s">
        <v>166</v>
      </c>
      <c r="C63" s="201" t="s">
        <v>248</v>
      </c>
      <c r="D63" s="37" t="s">
        <v>173</v>
      </c>
      <c r="E63" s="37">
        <v>53</v>
      </c>
      <c r="F63" s="162" t="s">
        <v>168</v>
      </c>
      <c r="G63" s="162" t="s">
        <v>168</v>
      </c>
      <c r="H63" s="162" t="s">
        <v>168</v>
      </c>
      <c r="I63" s="162" t="s">
        <v>67</v>
      </c>
      <c r="J63" s="162" t="s">
        <v>136</v>
      </c>
      <c r="K63" s="162" t="s">
        <v>136</v>
      </c>
      <c r="L63" s="162" t="s">
        <v>136</v>
      </c>
      <c r="M63" s="162" t="s">
        <v>136</v>
      </c>
      <c r="N63" s="162" t="s">
        <v>136</v>
      </c>
      <c r="O63" s="162"/>
      <c r="P63" s="161" t="s">
        <v>136</v>
      </c>
    </row>
    <row r="64" spans="2:16" ht="45" x14ac:dyDescent="0.25">
      <c r="B64" s="137" t="s">
        <v>166</v>
      </c>
      <c r="C64" s="201" t="s">
        <v>248</v>
      </c>
      <c r="D64" s="37" t="s">
        <v>173</v>
      </c>
      <c r="E64" s="37">
        <v>53</v>
      </c>
      <c r="F64" s="162" t="s">
        <v>168</v>
      </c>
      <c r="G64" s="162" t="s">
        <v>168</v>
      </c>
      <c r="H64" s="162" t="s">
        <v>168</v>
      </c>
      <c r="I64" s="162" t="s">
        <v>67</v>
      </c>
      <c r="J64" s="162" t="s">
        <v>136</v>
      </c>
      <c r="K64" s="162" t="s">
        <v>136</v>
      </c>
      <c r="L64" s="162" t="s">
        <v>136</v>
      </c>
      <c r="M64" s="162" t="s">
        <v>136</v>
      </c>
      <c r="N64" s="162" t="s">
        <v>136</v>
      </c>
      <c r="O64" s="162"/>
      <c r="P64" s="161" t="s">
        <v>136</v>
      </c>
    </row>
    <row r="65" spans="2:16" x14ac:dyDescent="0.25">
      <c r="B65" s="137" t="s">
        <v>166</v>
      </c>
      <c r="C65" s="201" t="s">
        <v>248</v>
      </c>
      <c r="D65" s="137" t="s">
        <v>174</v>
      </c>
      <c r="E65" s="37">
        <v>53</v>
      </c>
      <c r="F65" s="162" t="s">
        <v>168</v>
      </c>
      <c r="G65" s="162" t="s">
        <v>168</v>
      </c>
      <c r="H65" s="162" t="s">
        <v>168</v>
      </c>
      <c r="I65" s="162" t="s">
        <v>67</v>
      </c>
      <c r="J65" s="162" t="s">
        <v>136</v>
      </c>
      <c r="K65" s="162" t="s">
        <v>136</v>
      </c>
      <c r="L65" s="162" t="s">
        <v>136</v>
      </c>
      <c r="M65" s="162" t="s">
        <v>136</v>
      </c>
      <c r="N65" s="162" t="s">
        <v>136</v>
      </c>
      <c r="O65" s="162"/>
      <c r="P65" s="161" t="s">
        <v>136</v>
      </c>
    </row>
    <row r="66" spans="2:16" ht="30" x14ac:dyDescent="0.25">
      <c r="B66" s="137" t="s">
        <v>166</v>
      </c>
      <c r="C66" s="201" t="s">
        <v>248</v>
      </c>
      <c r="D66" s="137" t="s">
        <v>175</v>
      </c>
      <c r="E66" s="37">
        <v>50</v>
      </c>
      <c r="F66" s="162" t="s">
        <v>168</v>
      </c>
      <c r="G66" s="162" t="s">
        <v>168</v>
      </c>
      <c r="H66" s="162" t="s">
        <v>168</v>
      </c>
      <c r="I66" s="162" t="s">
        <v>67</v>
      </c>
      <c r="J66" s="162" t="s">
        <v>136</v>
      </c>
      <c r="K66" s="162" t="s">
        <v>136</v>
      </c>
      <c r="L66" s="162" t="s">
        <v>136</v>
      </c>
      <c r="M66" s="162" t="s">
        <v>136</v>
      </c>
      <c r="N66" s="162" t="s">
        <v>136</v>
      </c>
      <c r="O66" s="162"/>
      <c r="P66" s="161" t="s">
        <v>136</v>
      </c>
    </row>
    <row r="67" spans="2:16" ht="45" x14ac:dyDescent="0.25">
      <c r="B67" s="137" t="s">
        <v>166</v>
      </c>
      <c r="C67" s="201" t="s">
        <v>248</v>
      </c>
      <c r="D67" s="137" t="s">
        <v>176</v>
      </c>
      <c r="E67" s="37">
        <v>50</v>
      </c>
      <c r="F67" s="162" t="s">
        <v>168</v>
      </c>
      <c r="G67" s="162" t="s">
        <v>168</v>
      </c>
      <c r="H67" s="162" t="s">
        <v>168</v>
      </c>
      <c r="I67" s="162" t="s">
        <v>67</v>
      </c>
      <c r="J67" s="162" t="s">
        <v>136</v>
      </c>
      <c r="K67" s="162" t="s">
        <v>136</v>
      </c>
      <c r="L67" s="162" t="s">
        <v>136</v>
      </c>
      <c r="M67" s="162" t="s">
        <v>136</v>
      </c>
      <c r="N67" s="162" t="s">
        <v>136</v>
      </c>
      <c r="O67" s="162"/>
      <c r="P67" s="161" t="s">
        <v>136</v>
      </c>
    </row>
    <row r="68" spans="2:16" ht="45" x14ac:dyDescent="0.25">
      <c r="B68" s="137" t="s">
        <v>166</v>
      </c>
      <c r="C68" s="201" t="s">
        <v>248</v>
      </c>
      <c r="D68" s="137" t="s">
        <v>176</v>
      </c>
      <c r="E68" s="37">
        <v>50</v>
      </c>
      <c r="F68" s="162" t="s">
        <v>168</v>
      </c>
      <c r="G68" s="162" t="s">
        <v>168</v>
      </c>
      <c r="H68" s="162" t="s">
        <v>168</v>
      </c>
      <c r="I68" s="162" t="s">
        <v>67</v>
      </c>
      <c r="J68" s="162" t="s">
        <v>136</v>
      </c>
      <c r="K68" s="162" t="s">
        <v>136</v>
      </c>
      <c r="L68" s="162" t="s">
        <v>136</v>
      </c>
      <c r="M68" s="162" t="s">
        <v>136</v>
      </c>
      <c r="N68" s="162" t="s">
        <v>136</v>
      </c>
      <c r="O68" s="162"/>
      <c r="P68" s="161" t="s">
        <v>136</v>
      </c>
    </row>
    <row r="69" spans="2:16" ht="45" x14ac:dyDescent="0.25">
      <c r="B69" s="137" t="s">
        <v>166</v>
      </c>
      <c r="C69" s="201" t="s">
        <v>248</v>
      </c>
      <c r="D69" s="137" t="s">
        <v>177</v>
      </c>
      <c r="E69" s="37">
        <v>50</v>
      </c>
      <c r="F69" s="162" t="s">
        <v>168</v>
      </c>
      <c r="G69" s="162" t="s">
        <v>168</v>
      </c>
      <c r="H69" s="162" t="s">
        <v>168</v>
      </c>
      <c r="I69" s="162" t="s">
        <v>67</v>
      </c>
      <c r="J69" s="162" t="s">
        <v>136</v>
      </c>
      <c r="K69" s="162" t="s">
        <v>136</v>
      </c>
      <c r="L69" s="162" t="s">
        <v>136</v>
      </c>
      <c r="M69" s="162" t="s">
        <v>136</v>
      </c>
      <c r="N69" s="162" t="s">
        <v>136</v>
      </c>
      <c r="O69" s="162"/>
      <c r="P69" s="161" t="s">
        <v>136</v>
      </c>
    </row>
    <row r="70" spans="2:16" ht="45" x14ac:dyDescent="0.25">
      <c r="B70" s="137" t="s">
        <v>166</v>
      </c>
      <c r="C70" s="201" t="s">
        <v>248</v>
      </c>
      <c r="D70" s="137" t="s">
        <v>178</v>
      </c>
      <c r="E70" s="37">
        <v>25</v>
      </c>
      <c r="F70" s="162" t="s">
        <v>168</v>
      </c>
      <c r="G70" s="162" t="s">
        <v>168</v>
      </c>
      <c r="H70" s="162" t="s">
        <v>168</v>
      </c>
      <c r="I70" s="162" t="s">
        <v>67</v>
      </c>
      <c r="J70" s="162" t="s">
        <v>136</v>
      </c>
      <c r="K70" s="162" t="s">
        <v>136</v>
      </c>
      <c r="L70" s="162" t="s">
        <v>136</v>
      </c>
      <c r="M70" s="162" t="s">
        <v>136</v>
      </c>
      <c r="N70" s="162" t="s">
        <v>136</v>
      </c>
      <c r="O70" s="162"/>
      <c r="P70" s="161" t="s">
        <v>136</v>
      </c>
    </row>
    <row r="71" spans="2:16" ht="30" x14ac:dyDescent="0.25">
      <c r="B71" s="137" t="s">
        <v>166</v>
      </c>
      <c r="C71" s="201" t="s">
        <v>248</v>
      </c>
      <c r="D71" s="137" t="s">
        <v>179</v>
      </c>
      <c r="E71" s="37">
        <v>50</v>
      </c>
      <c r="F71" s="162" t="s">
        <v>168</v>
      </c>
      <c r="G71" s="162" t="s">
        <v>168</v>
      </c>
      <c r="H71" s="162" t="s">
        <v>168</v>
      </c>
      <c r="I71" s="162" t="s">
        <v>67</v>
      </c>
      <c r="J71" s="162" t="s">
        <v>136</v>
      </c>
      <c r="K71" s="162" t="s">
        <v>136</v>
      </c>
      <c r="L71" s="162" t="s">
        <v>136</v>
      </c>
      <c r="M71" s="162" t="s">
        <v>136</v>
      </c>
      <c r="N71" s="162" t="s">
        <v>136</v>
      </c>
      <c r="O71" s="162"/>
      <c r="P71" s="161" t="s">
        <v>136</v>
      </c>
    </row>
    <row r="72" spans="2:16" ht="30" x14ac:dyDescent="0.25">
      <c r="B72" s="137" t="s">
        <v>166</v>
      </c>
      <c r="C72" s="201" t="s">
        <v>248</v>
      </c>
      <c r="D72" s="137" t="s">
        <v>180</v>
      </c>
      <c r="E72" s="37">
        <v>50</v>
      </c>
      <c r="F72" s="162" t="s">
        <v>168</v>
      </c>
      <c r="G72" s="162" t="s">
        <v>168</v>
      </c>
      <c r="H72" s="162" t="s">
        <v>168</v>
      </c>
      <c r="I72" s="162" t="s">
        <v>67</v>
      </c>
      <c r="J72" s="162" t="s">
        <v>136</v>
      </c>
      <c r="K72" s="162" t="s">
        <v>136</v>
      </c>
      <c r="L72" s="162" t="s">
        <v>136</v>
      </c>
      <c r="M72" s="162" t="s">
        <v>136</v>
      </c>
      <c r="N72" s="162" t="s">
        <v>136</v>
      </c>
      <c r="O72" s="162"/>
      <c r="P72" s="161" t="s">
        <v>136</v>
      </c>
    </row>
    <row r="73" spans="2:16" ht="33" x14ac:dyDescent="0.3">
      <c r="B73" s="137" t="s">
        <v>166</v>
      </c>
      <c r="C73" s="201" t="s">
        <v>248</v>
      </c>
      <c r="D73" s="139" t="s">
        <v>181</v>
      </c>
      <c r="E73" s="37">
        <v>50</v>
      </c>
      <c r="F73" s="162" t="s">
        <v>168</v>
      </c>
      <c r="G73" s="162" t="s">
        <v>168</v>
      </c>
      <c r="H73" s="162" t="s">
        <v>168</v>
      </c>
      <c r="I73" s="162" t="s">
        <v>67</v>
      </c>
      <c r="J73" s="162" t="s">
        <v>136</v>
      </c>
      <c r="K73" s="162" t="s">
        <v>136</v>
      </c>
      <c r="L73" s="162" t="s">
        <v>136</v>
      </c>
      <c r="M73" s="162" t="s">
        <v>136</v>
      </c>
      <c r="N73" s="162" t="s">
        <v>136</v>
      </c>
      <c r="O73" s="162"/>
      <c r="P73" s="161" t="s">
        <v>136</v>
      </c>
    </row>
    <row r="74" spans="2:16" x14ac:dyDescent="0.25">
      <c r="B74" s="137" t="s">
        <v>166</v>
      </c>
      <c r="C74" s="201" t="s">
        <v>248</v>
      </c>
      <c r="D74" s="137" t="s">
        <v>182</v>
      </c>
      <c r="E74" s="37">
        <v>50</v>
      </c>
      <c r="F74" s="162" t="s">
        <v>168</v>
      </c>
      <c r="G74" s="162" t="s">
        <v>168</v>
      </c>
      <c r="H74" s="162" t="s">
        <v>168</v>
      </c>
      <c r="I74" s="162" t="s">
        <v>67</v>
      </c>
      <c r="J74" s="162" t="s">
        <v>136</v>
      </c>
      <c r="K74" s="162" t="s">
        <v>136</v>
      </c>
      <c r="L74" s="162" t="s">
        <v>136</v>
      </c>
      <c r="M74" s="162" t="s">
        <v>136</v>
      </c>
      <c r="N74" s="162" t="s">
        <v>136</v>
      </c>
      <c r="O74" s="162"/>
      <c r="P74" s="161" t="s">
        <v>136</v>
      </c>
    </row>
    <row r="75" spans="2:16" ht="30" x14ac:dyDescent="0.25">
      <c r="B75" s="137" t="s">
        <v>166</v>
      </c>
      <c r="C75" s="201" t="s">
        <v>248</v>
      </c>
      <c r="D75" s="137" t="s">
        <v>180</v>
      </c>
      <c r="E75" s="37">
        <v>50</v>
      </c>
      <c r="F75" s="162" t="s">
        <v>168</v>
      </c>
      <c r="G75" s="162" t="s">
        <v>168</v>
      </c>
      <c r="H75" s="162" t="s">
        <v>168</v>
      </c>
      <c r="I75" s="162" t="s">
        <v>67</v>
      </c>
      <c r="J75" s="162" t="s">
        <v>136</v>
      </c>
      <c r="K75" s="162" t="s">
        <v>136</v>
      </c>
      <c r="L75" s="162" t="s">
        <v>136</v>
      </c>
      <c r="M75" s="162" t="s">
        <v>136</v>
      </c>
      <c r="N75" s="162" t="s">
        <v>136</v>
      </c>
      <c r="O75" s="162"/>
      <c r="P75" s="161" t="s">
        <v>136</v>
      </c>
    </row>
    <row r="76" spans="2:16" x14ac:dyDescent="0.25">
      <c r="B76" s="137" t="s">
        <v>166</v>
      </c>
      <c r="C76" s="201" t="s">
        <v>248</v>
      </c>
      <c r="D76" s="137" t="s">
        <v>183</v>
      </c>
      <c r="E76" s="37">
        <v>50</v>
      </c>
      <c r="F76" s="162" t="s">
        <v>168</v>
      </c>
      <c r="G76" s="162" t="s">
        <v>168</v>
      </c>
      <c r="H76" s="162" t="s">
        <v>168</v>
      </c>
      <c r="I76" s="162" t="s">
        <v>67</v>
      </c>
      <c r="J76" s="162" t="s">
        <v>136</v>
      </c>
      <c r="K76" s="162" t="s">
        <v>136</v>
      </c>
      <c r="L76" s="162" t="s">
        <v>136</v>
      </c>
      <c r="M76" s="162" t="s">
        <v>136</v>
      </c>
      <c r="N76" s="162" t="s">
        <v>136</v>
      </c>
      <c r="O76" s="162"/>
      <c r="P76" s="161" t="s">
        <v>136</v>
      </c>
    </row>
    <row r="77" spans="2:16" x14ac:dyDescent="0.25">
      <c r="B77" s="137" t="s">
        <v>166</v>
      </c>
      <c r="C77" s="201" t="s">
        <v>248</v>
      </c>
      <c r="D77" s="37" t="s">
        <v>183</v>
      </c>
      <c r="E77" s="37">
        <v>50</v>
      </c>
      <c r="F77" s="162" t="s">
        <v>168</v>
      </c>
      <c r="G77" s="162" t="s">
        <v>168</v>
      </c>
      <c r="H77" s="162" t="s">
        <v>168</v>
      </c>
      <c r="I77" s="162" t="s">
        <v>67</v>
      </c>
      <c r="J77" s="162" t="s">
        <v>136</v>
      </c>
      <c r="K77" s="162" t="s">
        <v>136</v>
      </c>
      <c r="L77" s="162" t="s">
        <v>136</v>
      </c>
      <c r="M77" s="162" t="s">
        <v>136</v>
      </c>
      <c r="N77" s="162" t="s">
        <v>136</v>
      </c>
      <c r="O77" s="162"/>
      <c r="P77" s="161" t="s">
        <v>136</v>
      </c>
    </row>
    <row r="78" spans="2:16" ht="30" x14ac:dyDescent="0.25">
      <c r="B78" s="137" t="s">
        <v>166</v>
      </c>
      <c r="C78" s="201" t="s">
        <v>248</v>
      </c>
      <c r="D78" s="137" t="s">
        <v>184</v>
      </c>
      <c r="E78" s="37">
        <v>51</v>
      </c>
      <c r="F78" s="162" t="s">
        <v>168</v>
      </c>
      <c r="G78" s="162" t="s">
        <v>168</v>
      </c>
      <c r="H78" s="162" t="s">
        <v>168</v>
      </c>
      <c r="I78" s="162" t="s">
        <v>67</v>
      </c>
      <c r="J78" s="162" t="s">
        <v>136</v>
      </c>
      <c r="K78" s="162" t="s">
        <v>136</v>
      </c>
      <c r="L78" s="162" t="s">
        <v>136</v>
      </c>
      <c r="M78" s="162" t="s">
        <v>136</v>
      </c>
      <c r="N78" s="162" t="s">
        <v>136</v>
      </c>
      <c r="O78" s="162"/>
      <c r="P78" s="161" t="s">
        <v>136</v>
      </c>
    </row>
    <row r="79" spans="2:16" x14ac:dyDescent="0.25">
      <c r="B79" s="137" t="s">
        <v>166</v>
      </c>
      <c r="C79" s="201" t="s">
        <v>248</v>
      </c>
      <c r="D79" s="137" t="s">
        <v>185</v>
      </c>
      <c r="E79" s="37">
        <v>50</v>
      </c>
      <c r="F79" s="162" t="s">
        <v>168</v>
      </c>
      <c r="G79" s="162" t="s">
        <v>168</v>
      </c>
      <c r="H79" s="162" t="s">
        <v>168</v>
      </c>
      <c r="I79" s="162" t="s">
        <v>67</v>
      </c>
      <c r="J79" s="162" t="s">
        <v>136</v>
      </c>
      <c r="K79" s="162" t="s">
        <v>136</v>
      </c>
      <c r="L79" s="162" t="s">
        <v>136</v>
      </c>
      <c r="M79" s="162" t="s">
        <v>136</v>
      </c>
      <c r="N79" s="162" t="s">
        <v>136</v>
      </c>
      <c r="O79" s="162"/>
      <c r="P79" s="161" t="s">
        <v>136</v>
      </c>
    </row>
    <row r="80" spans="2:16" x14ac:dyDescent="0.25">
      <c r="B80" s="137" t="s">
        <v>166</v>
      </c>
      <c r="C80" s="201" t="s">
        <v>248</v>
      </c>
      <c r="D80" s="137" t="s">
        <v>186</v>
      </c>
      <c r="E80" s="37">
        <v>51</v>
      </c>
      <c r="F80" s="162" t="s">
        <v>168</v>
      </c>
      <c r="G80" s="162" t="s">
        <v>168</v>
      </c>
      <c r="H80" s="162" t="s">
        <v>168</v>
      </c>
      <c r="I80" s="162" t="s">
        <v>67</v>
      </c>
      <c r="J80" s="162" t="s">
        <v>136</v>
      </c>
      <c r="K80" s="162" t="s">
        <v>136</v>
      </c>
      <c r="L80" s="162" t="s">
        <v>136</v>
      </c>
      <c r="M80" s="162" t="s">
        <v>136</v>
      </c>
      <c r="N80" s="162" t="s">
        <v>136</v>
      </c>
      <c r="O80" s="162"/>
      <c r="P80" s="161" t="s">
        <v>136</v>
      </c>
    </row>
    <row r="81" spans="2:37" ht="30" x14ac:dyDescent="0.25">
      <c r="B81" s="137" t="s">
        <v>166</v>
      </c>
      <c r="C81" s="201" t="s">
        <v>248</v>
      </c>
      <c r="D81" s="137" t="s">
        <v>187</v>
      </c>
      <c r="E81" s="37">
        <v>51</v>
      </c>
      <c r="F81" s="162" t="s">
        <v>168</v>
      </c>
      <c r="G81" s="162" t="s">
        <v>168</v>
      </c>
      <c r="H81" s="162" t="s">
        <v>168</v>
      </c>
      <c r="I81" s="162" t="s">
        <v>67</v>
      </c>
      <c r="J81" s="162" t="s">
        <v>136</v>
      </c>
      <c r="K81" s="162" t="s">
        <v>136</v>
      </c>
      <c r="L81" s="162" t="s">
        <v>136</v>
      </c>
      <c r="M81" s="162" t="s">
        <v>136</v>
      </c>
      <c r="N81" s="162" t="s">
        <v>136</v>
      </c>
      <c r="O81" s="162"/>
      <c r="P81" s="161" t="s">
        <v>136</v>
      </c>
    </row>
    <row r="82" spans="2:37" ht="30" x14ac:dyDescent="0.25">
      <c r="B82" s="137" t="s">
        <v>166</v>
      </c>
      <c r="C82" s="201" t="s">
        <v>248</v>
      </c>
      <c r="D82" s="137" t="s">
        <v>184</v>
      </c>
      <c r="E82" s="37">
        <v>51</v>
      </c>
      <c r="F82" s="162" t="s">
        <v>168</v>
      </c>
      <c r="G82" s="162" t="s">
        <v>168</v>
      </c>
      <c r="H82" s="162" t="s">
        <v>168</v>
      </c>
      <c r="I82" s="162" t="s">
        <v>67</v>
      </c>
      <c r="J82" s="162" t="s">
        <v>136</v>
      </c>
      <c r="K82" s="162" t="s">
        <v>136</v>
      </c>
      <c r="L82" s="162" t="s">
        <v>136</v>
      </c>
      <c r="M82" s="162" t="s">
        <v>136</v>
      </c>
      <c r="N82" s="162" t="s">
        <v>136</v>
      </c>
      <c r="O82" s="162"/>
      <c r="P82" s="161" t="s">
        <v>136</v>
      </c>
    </row>
    <row r="83" spans="2:37" ht="45" x14ac:dyDescent="0.25">
      <c r="B83" s="137" t="s">
        <v>166</v>
      </c>
      <c r="C83" s="201" t="s">
        <v>248</v>
      </c>
      <c r="D83" s="37" t="s">
        <v>173</v>
      </c>
      <c r="E83" s="37">
        <v>53</v>
      </c>
      <c r="F83" s="162" t="s">
        <v>168</v>
      </c>
      <c r="G83" s="162" t="s">
        <v>168</v>
      </c>
      <c r="H83" s="162" t="s">
        <v>168</v>
      </c>
      <c r="I83" s="162" t="s">
        <v>67</v>
      </c>
      <c r="J83" s="162" t="s">
        <v>136</v>
      </c>
      <c r="K83" s="162" t="s">
        <v>136</v>
      </c>
      <c r="L83" s="162" t="s">
        <v>136</v>
      </c>
      <c r="M83" s="162" t="s">
        <v>136</v>
      </c>
      <c r="N83" s="162" t="s">
        <v>136</v>
      </c>
      <c r="O83" s="162"/>
      <c r="P83" s="161" t="s">
        <v>136</v>
      </c>
    </row>
    <row r="84" spans="2:37" ht="30" x14ac:dyDescent="0.25">
      <c r="B84" s="137" t="s">
        <v>166</v>
      </c>
      <c r="C84" s="201" t="s">
        <v>248</v>
      </c>
      <c r="D84" s="161" t="s">
        <v>188</v>
      </c>
      <c r="E84" s="37">
        <v>50</v>
      </c>
      <c r="F84" s="162" t="s">
        <v>168</v>
      </c>
      <c r="G84" s="162" t="s">
        <v>168</v>
      </c>
      <c r="H84" s="162" t="s">
        <v>168</v>
      </c>
      <c r="I84" s="162" t="s">
        <v>67</v>
      </c>
      <c r="J84" s="162" t="s">
        <v>136</v>
      </c>
      <c r="K84" s="162" t="s">
        <v>136</v>
      </c>
      <c r="L84" s="162" t="s">
        <v>136</v>
      </c>
      <c r="M84" s="162" t="s">
        <v>136</v>
      </c>
      <c r="N84" s="162" t="s">
        <v>136</v>
      </c>
      <c r="O84" s="162"/>
      <c r="P84" s="161" t="s">
        <v>136</v>
      </c>
    </row>
    <row r="85" spans="2:37" x14ac:dyDescent="0.25">
      <c r="B85" s="94" t="s">
        <v>1</v>
      </c>
    </row>
    <row r="86" spans="2:37" x14ac:dyDescent="0.25">
      <c r="B86" s="5" t="s">
        <v>35</v>
      </c>
    </row>
    <row r="87" spans="2:37" x14ac:dyDescent="0.25">
      <c r="B87" s="5" t="s">
        <v>59</v>
      </c>
    </row>
    <row r="89" spans="2:37" ht="15.75" thickBot="1" x14ac:dyDescent="0.3"/>
    <row r="90" spans="2:37" ht="27" thickBot="1" x14ac:dyDescent="0.3">
      <c r="B90" s="262" t="s">
        <v>36</v>
      </c>
      <c r="C90" s="263"/>
      <c r="D90" s="263"/>
      <c r="E90" s="263"/>
      <c r="F90" s="263"/>
      <c r="G90" s="263"/>
      <c r="H90" s="263"/>
      <c r="I90" s="263"/>
      <c r="J90" s="263"/>
      <c r="K90" s="263"/>
      <c r="L90" s="263"/>
      <c r="M90" s="263"/>
      <c r="N90" s="264"/>
    </row>
    <row r="92" spans="2:37" x14ac:dyDescent="0.25">
      <c r="B92" s="249" t="s">
        <v>0</v>
      </c>
      <c r="C92" s="249" t="s">
        <v>37</v>
      </c>
      <c r="D92" s="249" t="s">
        <v>38</v>
      </c>
      <c r="E92" s="249" t="s">
        <v>115</v>
      </c>
      <c r="F92" s="249" t="s">
        <v>117</v>
      </c>
      <c r="G92" s="249" t="s">
        <v>118</v>
      </c>
      <c r="H92" s="255" t="s">
        <v>119</v>
      </c>
      <c r="I92" s="249" t="s">
        <v>116</v>
      </c>
      <c r="J92" s="268" t="s">
        <v>120</v>
      </c>
      <c r="K92" s="283"/>
      <c r="L92" s="269"/>
      <c r="M92" s="249" t="s">
        <v>124</v>
      </c>
      <c r="N92" s="249" t="s">
        <v>39</v>
      </c>
      <c r="O92" s="249" t="s">
        <v>40</v>
      </c>
      <c r="P92" s="255" t="s">
        <v>3</v>
      </c>
      <c r="Q92" s="282" t="s">
        <v>250</v>
      </c>
    </row>
    <row r="93" spans="2:37" s="21" customFormat="1" x14ac:dyDescent="0.25">
      <c r="B93" s="250"/>
      <c r="C93" s="250"/>
      <c r="D93" s="250"/>
      <c r="E93" s="250"/>
      <c r="F93" s="250"/>
      <c r="G93" s="250"/>
      <c r="H93" s="255"/>
      <c r="I93" s="250"/>
      <c r="J93" s="96" t="s">
        <v>121</v>
      </c>
      <c r="K93" s="93" t="s">
        <v>122</v>
      </c>
      <c r="L93" s="96" t="s">
        <v>123</v>
      </c>
      <c r="M93" s="250"/>
      <c r="N93" s="250"/>
      <c r="O93" s="250"/>
      <c r="P93" s="255"/>
      <c r="Q93" s="282"/>
    </row>
    <row r="94" spans="2:37" s="21" customFormat="1" ht="45" x14ac:dyDescent="0.25">
      <c r="B94" s="73" t="s">
        <v>251</v>
      </c>
      <c r="C94" s="149" t="s">
        <v>240</v>
      </c>
      <c r="D94" s="149" t="s">
        <v>252</v>
      </c>
      <c r="E94" s="140">
        <v>33066681</v>
      </c>
      <c r="F94" s="149" t="s">
        <v>253</v>
      </c>
      <c r="G94" s="149" t="s">
        <v>254</v>
      </c>
      <c r="H94" s="210">
        <v>38338</v>
      </c>
      <c r="I94" s="136"/>
      <c r="J94" s="166" t="s">
        <v>192</v>
      </c>
      <c r="K94" s="149" t="s">
        <v>255</v>
      </c>
      <c r="L94" s="136" t="s">
        <v>189</v>
      </c>
      <c r="M94" s="136" t="s">
        <v>190</v>
      </c>
      <c r="N94" s="136" t="s">
        <v>136</v>
      </c>
      <c r="O94" s="136" t="s">
        <v>136</v>
      </c>
      <c r="P94" s="162" t="s">
        <v>67</v>
      </c>
      <c r="Q94" s="211"/>
      <c r="R94" s="209"/>
      <c r="S94" s="209"/>
      <c r="T94" s="209"/>
      <c r="U94" s="209"/>
      <c r="V94" s="202"/>
      <c r="W94" s="203"/>
      <c r="X94" s="203"/>
      <c r="Y94" s="204"/>
      <c r="Z94" s="203"/>
      <c r="AA94" s="203"/>
      <c r="AB94" s="205"/>
      <c r="AC94" s="206"/>
      <c r="AD94" s="207"/>
      <c r="AE94" s="207"/>
      <c r="AF94" s="206"/>
      <c r="AG94" s="32"/>
      <c r="AH94" s="32"/>
      <c r="AI94" s="32"/>
      <c r="AJ94" s="208"/>
      <c r="AK94" s="208"/>
    </row>
    <row r="95" spans="2:37" s="21" customFormat="1" ht="75" x14ac:dyDescent="0.25">
      <c r="B95" s="73" t="s">
        <v>251</v>
      </c>
      <c r="C95" s="149" t="s">
        <v>240</v>
      </c>
      <c r="D95" s="149" t="s">
        <v>256</v>
      </c>
      <c r="E95" s="149">
        <v>9021657</v>
      </c>
      <c r="F95" s="149" t="s">
        <v>257</v>
      </c>
      <c r="G95" s="149" t="s">
        <v>207</v>
      </c>
      <c r="H95" s="212">
        <v>41033</v>
      </c>
      <c r="I95" s="149"/>
      <c r="J95" s="166" t="s">
        <v>258</v>
      </c>
      <c r="K95" s="149" t="s">
        <v>259</v>
      </c>
      <c r="L95" s="149" t="s">
        <v>67</v>
      </c>
      <c r="M95" s="149" t="s">
        <v>190</v>
      </c>
      <c r="N95" s="149" t="s">
        <v>136</v>
      </c>
      <c r="O95" s="149" t="s">
        <v>136</v>
      </c>
      <c r="P95" s="149" t="s">
        <v>67</v>
      </c>
      <c r="Q95" s="213"/>
      <c r="R95" s="214"/>
      <c r="S95" s="214"/>
      <c r="T95" s="215"/>
    </row>
    <row r="96" spans="2:37" s="21" customFormat="1" ht="60" x14ac:dyDescent="0.25">
      <c r="B96" s="73" t="s">
        <v>251</v>
      </c>
      <c r="C96" s="149" t="s">
        <v>240</v>
      </c>
      <c r="D96" s="149" t="s">
        <v>193</v>
      </c>
      <c r="E96" s="172">
        <v>36697695</v>
      </c>
      <c r="F96" s="136" t="s">
        <v>191</v>
      </c>
      <c r="G96" s="149" t="s">
        <v>194</v>
      </c>
      <c r="H96" s="168">
        <v>39276</v>
      </c>
      <c r="I96" s="165"/>
      <c r="J96" s="149" t="s">
        <v>249</v>
      </c>
      <c r="K96" s="166" t="s">
        <v>195</v>
      </c>
      <c r="L96" s="166" t="s">
        <v>189</v>
      </c>
      <c r="M96" s="136" t="s">
        <v>190</v>
      </c>
      <c r="N96" s="136" t="s">
        <v>190</v>
      </c>
      <c r="O96" s="136" t="s">
        <v>136</v>
      </c>
      <c r="P96" s="149" t="s">
        <v>67</v>
      </c>
      <c r="Q96" s="149"/>
    </row>
    <row r="97" spans="2:21" s="21" customFormat="1" ht="180" x14ac:dyDescent="0.25">
      <c r="B97" s="73" t="s">
        <v>41</v>
      </c>
      <c r="C97" s="149" t="s">
        <v>241</v>
      </c>
      <c r="D97" s="149" t="s">
        <v>196</v>
      </c>
      <c r="E97" s="172">
        <v>1082928000</v>
      </c>
      <c r="F97" s="136" t="s">
        <v>191</v>
      </c>
      <c r="G97" s="149" t="s">
        <v>194</v>
      </c>
      <c r="H97" s="168">
        <v>41257</v>
      </c>
      <c r="I97" s="165">
        <v>1399708</v>
      </c>
      <c r="J97" s="149" t="s">
        <v>192</v>
      </c>
      <c r="K97" s="167" t="s">
        <v>197</v>
      </c>
      <c r="L97" s="166" t="s">
        <v>244</v>
      </c>
      <c r="M97" s="136" t="s">
        <v>190</v>
      </c>
      <c r="N97" s="136" t="s">
        <v>137</v>
      </c>
      <c r="O97" s="136" t="s">
        <v>137</v>
      </c>
      <c r="P97" s="164" t="s">
        <v>244</v>
      </c>
      <c r="Q97" s="164" t="s">
        <v>268</v>
      </c>
      <c r="R97" s="216"/>
      <c r="S97" s="216"/>
      <c r="T97" s="216"/>
      <c r="U97" s="217"/>
    </row>
    <row r="98" spans="2:21" s="21" customFormat="1" ht="105" x14ac:dyDescent="0.25">
      <c r="B98" s="73" t="s">
        <v>41</v>
      </c>
      <c r="C98" s="149" t="s">
        <v>241</v>
      </c>
      <c r="D98" s="149" t="s">
        <v>198</v>
      </c>
      <c r="E98" s="172">
        <v>1082900287</v>
      </c>
      <c r="F98" s="136" t="s">
        <v>191</v>
      </c>
      <c r="G98" s="149" t="s">
        <v>194</v>
      </c>
      <c r="H98" s="168">
        <v>40732</v>
      </c>
      <c r="I98" s="165">
        <v>125084</v>
      </c>
      <c r="J98" s="149" t="s">
        <v>199</v>
      </c>
      <c r="K98" s="167" t="s">
        <v>245</v>
      </c>
      <c r="L98" s="166" t="s">
        <v>68</v>
      </c>
      <c r="M98" s="136" t="s">
        <v>190</v>
      </c>
      <c r="N98" s="136" t="s">
        <v>137</v>
      </c>
      <c r="O98" s="136" t="s">
        <v>137</v>
      </c>
      <c r="P98" s="149" t="s">
        <v>244</v>
      </c>
      <c r="Q98" s="164" t="s">
        <v>264</v>
      </c>
    </row>
    <row r="99" spans="2:21" s="21" customFormat="1" ht="45" x14ac:dyDescent="0.25">
      <c r="B99" s="73" t="s">
        <v>41</v>
      </c>
      <c r="C99" s="149" t="s">
        <v>241</v>
      </c>
      <c r="D99" s="149" t="s">
        <v>200</v>
      </c>
      <c r="E99" s="172">
        <v>1095907465</v>
      </c>
      <c r="F99" s="136" t="s">
        <v>191</v>
      </c>
      <c r="G99" s="149" t="s">
        <v>194</v>
      </c>
      <c r="H99" s="168">
        <v>40887</v>
      </c>
      <c r="I99" s="165"/>
      <c r="J99" s="149" t="s">
        <v>265</v>
      </c>
      <c r="K99" s="167" t="s">
        <v>266</v>
      </c>
      <c r="L99" s="166" t="s">
        <v>189</v>
      </c>
      <c r="M99" s="136" t="s">
        <v>190</v>
      </c>
      <c r="N99" s="136" t="s">
        <v>136</v>
      </c>
      <c r="O99" s="136" t="s">
        <v>136</v>
      </c>
      <c r="P99" s="149" t="s">
        <v>67</v>
      </c>
      <c r="Q99" s="43"/>
    </row>
    <row r="100" spans="2:21" s="21" customFormat="1" ht="45" x14ac:dyDescent="0.25">
      <c r="B100" s="73" t="s">
        <v>41</v>
      </c>
      <c r="C100" s="149" t="s">
        <v>241</v>
      </c>
      <c r="D100" s="149" t="s">
        <v>201</v>
      </c>
      <c r="E100" s="172">
        <v>1082841009</v>
      </c>
      <c r="F100" s="136" t="s">
        <v>191</v>
      </c>
      <c r="G100" s="149" t="s">
        <v>194</v>
      </c>
      <c r="H100" s="168">
        <v>41253</v>
      </c>
      <c r="I100" s="165">
        <v>125822</v>
      </c>
      <c r="J100" s="149" t="s">
        <v>202</v>
      </c>
      <c r="K100" s="167" t="s">
        <v>203</v>
      </c>
      <c r="L100" s="166" t="s">
        <v>189</v>
      </c>
      <c r="M100" s="136" t="s">
        <v>190</v>
      </c>
      <c r="N100" s="136" t="s">
        <v>136</v>
      </c>
      <c r="O100" s="136" t="s">
        <v>136</v>
      </c>
      <c r="P100" s="149" t="s">
        <v>67</v>
      </c>
      <c r="Q100" s="43"/>
    </row>
    <row r="101" spans="2:21" s="21" customFormat="1" ht="45" x14ac:dyDescent="0.25">
      <c r="B101" s="73" t="s">
        <v>41</v>
      </c>
      <c r="C101" s="149" t="s">
        <v>241</v>
      </c>
      <c r="D101" s="149" t="s">
        <v>204</v>
      </c>
      <c r="E101" s="172">
        <v>39045258</v>
      </c>
      <c r="F101" s="136" t="s">
        <v>191</v>
      </c>
      <c r="G101" s="149" t="s">
        <v>194</v>
      </c>
      <c r="H101" s="168">
        <v>41355</v>
      </c>
      <c r="I101" s="165">
        <v>145653</v>
      </c>
      <c r="J101" s="149" t="s">
        <v>192</v>
      </c>
      <c r="K101" s="167" t="s">
        <v>205</v>
      </c>
      <c r="L101" s="166" t="s">
        <v>189</v>
      </c>
      <c r="M101" s="136" t="s">
        <v>190</v>
      </c>
      <c r="N101" s="136" t="s">
        <v>136</v>
      </c>
      <c r="O101" s="136" t="s">
        <v>136</v>
      </c>
      <c r="P101" s="149" t="s">
        <v>67</v>
      </c>
      <c r="Q101" s="43"/>
    </row>
    <row r="102" spans="2:21" s="21" customFormat="1" ht="45" x14ac:dyDescent="0.25">
      <c r="B102" s="73" t="s">
        <v>41</v>
      </c>
      <c r="C102" s="149" t="s">
        <v>241</v>
      </c>
      <c r="D102" s="149" t="s">
        <v>206</v>
      </c>
      <c r="E102" s="172">
        <v>1082876736</v>
      </c>
      <c r="F102" s="136" t="s">
        <v>191</v>
      </c>
      <c r="G102" s="149" t="s">
        <v>207</v>
      </c>
      <c r="H102" s="168">
        <v>39802</v>
      </c>
      <c r="I102" s="165">
        <v>120101</v>
      </c>
      <c r="J102" s="149" t="s">
        <v>192</v>
      </c>
      <c r="K102" s="166" t="s">
        <v>208</v>
      </c>
      <c r="L102" s="166" t="s">
        <v>189</v>
      </c>
      <c r="M102" s="136" t="s">
        <v>190</v>
      </c>
      <c r="N102" s="136" t="s">
        <v>136</v>
      </c>
      <c r="O102" s="136" t="s">
        <v>136</v>
      </c>
      <c r="P102" s="164" t="s">
        <v>67</v>
      </c>
      <c r="Q102" s="43"/>
    </row>
    <row r="103" spans="2:21" s="21" customFormat="1" ht="45" x14ac:dyDescent="0.25">
      <c r="B103" s="73" t="s">
        <v>41</v>
      </c>
      <c r="C103" s="149" t="s">
        <v>241</v>
      </c>
      <c r="D103" s="149" t="s">
        <v>260</v>
      </c>
      <c r="E103" s="172">
        <v>22727578</v>
      </c>
      <c r="F103" s="136" t="s">
        <v>261</v>
      </c>
      <c r="G103" s="149" t="s">
        <v>262</v>
      </c>
      <c r="H103" s="210">
        <v>31398</v>
      </c>
      <c r="I103" s="136"/>
      <c r="J103" s="149" t="s">
        <v>192</v>
      </c>
      <c r="K103" s="149" t="s">
        <v>263</v>
      </c>
      <c r="L103" s="149" t="s">
        <v>67</v>
      </c>
      <c r="M103" s="136" t="s">
        <v>190</v>
      </c>
      <c r="N103" s="136" t="s">
        <v>136</v>
      </c>
      <c r="O103" s="136" t="s">
        <v>136</v>
      </c>
      <c r="P103" s="218" t="s">
        <v>67</v>
      </c>
      <c r="Q103" s="213"/>
      <c r="R103" s="214"/>
      <c r="S103" s="214"/>
      <c r="T103" s="215"/>
    </row>
    <row r="104" spans="2:21" s="21" customFormat="1" ht="135" x14ac:dyDescent="0.25">
      <c r="B104" s="73" t="s">
        <v>41</v>
      </c>
      <c r="C104" s="149" t="s">
        <v>241</v>
      </c>
      <c r="D104" s="149" t="s">
        <v>267</v>
      </c>
      <c r="E104" s="172">
        <v>85153465</v>
      </c>
      <c r="F104" s="136" t="s">
        <v>209</v>
      </c>
      <c r="G104" s="149" t="s">
        <v>194</v>
      </c>
      <c r="H104" s="210">
        <v>40004</v>
      </c>
      <c r="I104" s="136">
        <v>132526</v>
      </c>
      <c r="J104" s="149" t="s">
        <v>246</v>
      </c>
      <c r="K104" s="149" t="s">
        <v>247</v>
      </c>
      <c r="L104" s="149" t="s">
        <v>68</v>
      </c>
      <c r="M104" s="136" t="s">
        <v>190</v>
      </c>
      <c r="N104" s="136" t="s">
        <v>137</v>
      </c>
      <c r="O104" s="136" t="s">
        <v>136</v>
      </c>
      <c r="P104" s="219" t="s">
        <v>244</v>
      </c>
      <c r="Q104" s="182" t="s">
        <v>269</v>
      </c>
    </row>
    <row r="105" spans="2:21" x14ac:dyDescent="0.25">
      <c r="R105" s="176"/>
      <c r="S105" s="176"/>
    </row>
    <row r="106" spans="2:21" ht="15.75" customHeight="1" thickBot="1" x14ac:dyDescent="0.3">
      <c r="R106" s="176"/>
      <c r="S106" s="176"/>
    </row>
    <row r="107" spans="2:21" ht="27" thickBot="1" x14ac:dyDescent="0.3">
      <c r="B107" s="262" t="s">
        <v>43</v>
      </c>
      <c r="C107" s="263"/>
      <c r="D107" s="263"/>
      <c r="E107" s="263"/>
      <c r="F107" s="263"/>
      <c r="G107" s="263"/>
      <c r="H107" s="263"/>
      <c r="I107" s="263"/>
      <c r="J107" s="263"/>
      <c r="K107" s="263"/>
      <c r="L107" s="263"/>
      <c r="M107" s="263"/>
      <c r="N107" s="264"/>
      <c r="R107" s="176"/>
      <c r="S107" s="176"/>
    </row>
    <row r="108" spans="2:21" x14ac:dyDescent="0.25">
      <c r="R108" s="176"/>
      <c r="S108" s="176"/>
    </row>
    <row r="109" spans="2:21" x14ac:dyDescent="0.25">
      <c r="R109" s="176"/>
      <c r="S109" s="176"/>
    </row>
    <row r="110" spans="2:21" ht="46.15" customHeight="1" x14ac:dyDescent="0.25">
      <c r="B110" s="49" t="s">
        <v>32</v>
      </c>
      <c r="C110" s="49" t="s">
        <v>44</v>
      </c>
      <c r="D110" s="268" t="s">
        <v>3</v>
      </c>
      <c r="E110" s="269"/>
      <c r="R110" s="176"/>
      <c r="S110" s="176"/>
    </row>
    <row r="111" spans="2:21" ht="110.25" customHeight="1" x14ac:dyDescent="0.25">
      <c r="B111" s="50" t="s">
        <v>125</v>
      </c>
      <c r="C111" s="135" t="s">
        <v>136</v>
      </c>
      <c r="D111" s="270"/>
      <c r="E111" s="270"/>
      <c r="R111" s="176"/>
      <c r="S111" s="176"/>
    </row>
    <row r="112" spans="2:21" x14ac:dyDescent="0.25">
      <c r="R112" s="176"/>
      <c r="S112" s="176"/>
    </row>
    <row r="113" spans="1:19" x14ac:dyDescent="0.25">
      <c r="R113" s="176"/>
      <c r="S113" s="176"/>
    </row>
    <row r="114" spans="1:19" ht="26.25" x14ac:dyDescent="0.25">
      <c r="B114" s="253" t="s">
        <v>61</v>
      </c>
      <c r="C114" s="254"/>
      <c r="D114" s="254"/>
      <c r="E114" s="254"/>
      <c r="F114" s="254"/>
      <c r="G114" s="254"/>
      <c r="H114" s="254"/>
      <c r="I114" s="254"/>
      <c r="J114" s="254"/>
      <c r="K114" s="254"/>
      <c r="L114" s="254"/>
      <c r="M114" s="254"/>
      <c r="N114" s="254"/>
      <c r="O114" s="254"/>
      <c r="P114" s="254"/>
      <c r="R114" s="176"/>
      <c r="S114" s="176"/>
    </row>
    <row r="115" spans="1:19" x14ac:dyDescent="0.25">
      <c r="R115" s="176"/>
      <c r="S115" s="176"/>
    </row>
    <row r="116" spans="1:19" x14ac:dyDescent="0.25">
      <c r="R116" s="176"/>
      <c r="S116" s="176"/>
    </row>
    <row r="117" spans="1:19" ht="26.25" x14ac:dyDescent="0.25">
      <c r="B117" s="253" t="s">
        <v>51</v>
      </c>
      <c r="C117" s="254"/>
      <c r="D117" s="254"/>
      <c r="E117" s="254"/>
      <c r="F117" s="254"/>
      <c r="G117" s="254"/>
      <c r="H117" s="254"/>
      <c r="I117" s="254"/>
      <c r="J117" s="254"/>
      <c r="K117" s="254"/>
      <c r="L117" s="254"/>
      <c r="M117" s="254"/>
      <c r="N117" s="254"/>
      <c r="O117" s="254"/>
      <c r="P117" s="254"/>
      <c r="R117" s="176"/>
      <c r="S117" s="176"/>
    </row>
    <row r="118" spans="1:19" x14ac:dyDescent="0.25">
      <c r="R118" s="176"/>
      <c r="S118" s="176"/>
    </row>
    <row r="119" spans="1:19" ht="15.75" thickBot="1" x14ac:dyDescent="0.3">
      <c r="M119" s="47"/>
      <c r="N119" s="47"/>
      <c r="R119" s="176"/>
      <c r="S119" s="176"/>
    </row>
    <row r="120" spans="1:19" s="82" customFormat="1" ht="109.5" customHeight="1" x14ac:dyDescent="0.25">
      <c r="B120" s="91" t="s">
        <v>145</v>
      </c>
      <c r="C120" s="91" t="s">
        <v>146</v>
      </c>
      <c r="D120" s="91" t="s">
        <v>147</v>
      </c>
      <c r="E120" s="91" t="s">
        <v>42</v>
      </c>
      <c r="F120" s="91" t="s">
        <v>21</v>
      </c>
      <c r="G120" s="91" t="s">
        <v>104</v>
      </c>
      <c r="H120" s="91" t="s">
        <v>17</v>
      </c>
      <c r="I120" s="91" t="s">
        <v>10</v>
      </c>
      <c r="J120" s="91" t="s">
        <v>30</v>
      </c>
      <c r="K120" s="91" t="s">
        <v>58</v>
      </c>
      <c r="L120" s="91" t="s">
        <v>19</v>
      </c>
      <c r="M120" s="78" t="s">
        <v>25</v>
      </c>
      <c r="N120" s="91" t="s">
        <v>148</v>
      </c>
      <c r="O120" s="91" t="s">
        <v>34</v>
      </c>
      <c r="P120" s="92" t="s">
        <v>11</v>
      </c>
      <c r="R120" s="177"/>
      <c r="S120" s="177"/>
    </row>
    <row r="121" spans="1:19" s="88" customFormat="1" ht="64.5" customHeight="1" x14ac:dyDescent="0.25">
      <c r="A121" s="37">
        <v>1</v>
      </c>
      <c r="B121" s="89" t="s">
        <v>210</v>
      </c>
      <c r="C121" s="89" t="s">
        <v>210</v>
      </c>
      <c r="D121" s="89" t="s">
        <v>211</v>
      </c>
      <c r="E121" s="84" t="s">
        <v>212</v>
      </c>
      <c r="F121" s="84" t="s">
        <v>136</v>
      </c>
      <c r="G121" s="128" t="s">
        <v>161</v>
      </c>
      <c r="H121" s="86">
        <v>41031</v>
      </c>
      <c r="I121" s="86">
        <v>41674</v>
      </c>
      <c r="J121" s="86" t="s">
        <v>137</v>
      </c>
      <c r="K121" s="134">
        <v>21</v>
      </c>
      <c r="L121" s="86"/>
      <c r="M121" s="77" t="s">
        <v>242</v>
      </c>
      <c r="N121" s="77" t="s">
        <v>242</v>
      </c>
      <c r="O121" s="19" t="s">
        <v>213</v>
      </c>
      <c r="P121" s="19">
        <v>85</v>
      </c>
      <c r="Q121" s="87"/>
      <c r="R121" s="178"/>
      <c r="S121" s="178"/>
    </row>
    <row r="122" spans="1:19" s="88" customFormat="1" x14ac:dyDescent="0.25">
      <c r="A122" s="37">
        <f>+A121+1</f>
        <v>2</v>
      </c>
      <c r="B122" s="89"/>
      <c r="C122" s="90"/>
      <c r="D122" s="89"/>
      <c r="E122" s="84"/>
      <c r="F122" s="85"/>
      <c r="G122" s="85"/>
      <c r="H122" s="85"/>
      <c r="I122" s="86"/>
      <c r="J122" s="86"/>
      <c r="K122" s="86"/>
      <c r="L122" s="86"/>
      <c r="M122" s="77"/>
      <c r="N122" s="77"/>
      <c r="O122" s="19"/>
      <c r="P122" s="19"/>
      <c r="Q122" s="87"/>
      <c r="R122" s="178"/>
      <c r="S122" s="178"/>
    </row>
    <row r="123" spans="1:19" s="88" customFormat="1" x14ac:dyDescent="0.25">
      <c r="A123" s="37"/>
      <c r="B123" s="154" t="s">
        <v>16</v>
      </c>
      <c r="C123" s="155"/>
      <c r="D123" s="156"/>
      <c r="E123" s="170"/>
      <c r="F123" s="157"/>
      <c r="G123" s="157"/>
      <c r="H123" s="157"/>
      <c r="I123" s="158"/>
      <c r="J123" s="158"/>
      <c r="K123" s="152" t="s">
        <v>243</v>
      </c>
      <c r="L123" s="152">
        <f>SUM(L121:L122)</f>
        <v>0</v>
      </c>
      <c r="M123" s="169">
        <f>SUM(M121:M122)</f>
        <v>0</v>
      </c>
      <c r="N123" s="152">
        <f>SUM(N121:N122)</f>
        <v>0</v>
      </c>
      <c r="O123" s="159"/>
      <c r="P123" s="159"/>
      <c r="R123" s="179"/>
      <c r="S123" s="179"/>
    </row>
    <row r="124" spans="1:19" x14ac:dyDescent="0.25">
      <c r="B124" s="21"/>
      <c r="C124" s="21"/>
      <c r="D124" s="21"/>
      <c r="E124" s="22"/>
      <c r="F124" s="21"/>
      <c r="G124" s="21"/>
      <c r="H124" s="21"/>
      <c r="I124" s="21"/>
      <c r="J124" s="21"/>
      <c r="K124" s="21"/>
      <c r="L124" s="21"/>
      <c r="M124" s="21"/>
      <c r="N124" s="21"/>
      <c r="O124" s="21"/>
      <c r="P124" s="21"/>
      <c r="R124" s="176"/>
      <c r="S124" s="176"/>
    </row>
    <row r="125" spans="1:19" ht="38.25" customHeight="1" x14ac:dyDescent="0.25">
      <c r="B125" s="171" t="s">
        <v>31</v>
      </c>
      <c r="C125" s="54" t="s">
        <v>243</v>
      </c>
      <c r="H125" s="23"/>
      <c r="I125" s="23"/>
      <c r="J125" s="23"/>
      <c r="K125" s="23"/>
      <c r="L125" s="23"/>
      <c r="M125" s="23"/>
      <c r="N125" s="21"/>
      <c r="O125" s="21"/>
      <c r="P125" s="21"/>
      <c r="R125" s="176"/>
      <c r="S125" s="176"/>
    </row>
    <row r="126" spans="1:19" x14ac:dyDescent="0.25">
      <c r="R126" s="176"/>
      <c r="S126" s="176"/>
    </row>
    <row r="127" spans="1:19" ht="15.75" thickBot="1" x14ac:dyDescent="0.3">
      <c r="R127" s="176"/>
      <c r="S127" s="176"/>
    </row>
    <row r="128" spans="1:19" ht="37.15" customHeight="1" thickBot="1" x14ac:dyDescent="0.3">
      <c r="B128" s="57" t="s">
        <v>46</v>
      </c>
      <c r="C128" s="58" t="s">
        <v>47</v>
      </c>
      <c r="D128" s="57" t="s">
        <v>48</v>
      </c>
      <c r="E128" s="58" t="s">
        <v>52</v>
      </c>
      <c r="R128" s="176"/>
      <c r="S128" s="176"/>
    </row>
    <row r="129" spans="2:19" ht="41.45" customHeight="1" x14ac:dyDescent="0.25">
      <c r="B129" s="48" t="s">
        <v>126</v>
      </c>
      <c r="C129" s="51">
        <v>20</v>
      </c>
      <c r="D129" s="51"/>
      <c r="E129" s="265">
        <f>+D129+D130+D131</f>
        <v>0</v>
      </c>
      <c r="R129" s="176"/>
      <c r="S129" s="176"/>
    </row>
    <row r="130" spans="2:19" x14ac:dyDescent="0.25">
      <c r="B130" s="48" t="s">
        <v>127</v>
      </c>
      <c r="C130" s="42">
        <v>30</v>
      </c>
      <c r="D130" s="52"/>
      <c r="E130" s="266"/>
      <c r="R130" s="176"/>
      <c r="S130" s="176"/>
    </row>
    <row r="131" spans="2:19" ht="15.75" thickBot="1" x14ac:dyDescent="0.3">
      <c r="B131" s="48" t="s">
        <v>128</v>
      </c>
      <c r="C131" s="53">
        <v>40</v>
      </c>
      <c r="D131" s="53">
        <v>0</v>
      </c>
      <c r="E131" s="267"/>
      <c r="R131" s="176"/>
      <c r="S131" s="176"/>
    </row>
    <row r="132" spans="2:19" x14ac:dyDescent="0.25">
      <c r="R132" s="176"/>
      <c r="S132" s="176"/>
    </row>
    <row r="133" spans="2:19" ht="15.75" thickBot="1" x14ac:dyDescent="0.3">
      <c r="R133" s="176"/>
      <c r="S133" s="176"/>
    </row>
    <row r="134" spans="2:19" ht="27" thickBot="1" x14ac:dyDescent="0.3">
      <c r="B134" s="262" t="s">
        <v>49</v>
      </c>
      <c r="C134" s="263"/>
      <c r="D134" s="263"/>
      <c r="E134" s="263"/>
      <c r="F134" s="263"/>
      <c r="G134" s="263"/>
      <c r="H134" s="263"/>
      <c r="I134" s="263"/>
      <c r="J134" s="263"/>
      <c r="K134" s="263"/>
      <c r="L134" s="263"/>
      <c r="M134" s="263"/>
      <c r="N134" s="264"/>
      <c r="R134" s="176"/>
      <c r="S134" s="176"/>
    </row>
    <row r="135" spans="2:19" x14ac:dyDescent="0.25">
      <c r="R135" s="176"/>
      <c r="S135" s="176"/>
    </row>
    <row r="136" spans="2:19" x14ac:dyDescent="0.25">
      <c r="B136" s="249" t="s">
        <v>0</v>
      </c>
      <c r="C136" s="249" t="s">
        <v>37</v>
      </c>
      <c r="D136" s="249" t="s">
        <v>38</v>
      </c>
      <c r="E136" s="249" t="s">
        <v>115</v>
      </c>
      <c r="F136" s="249" t="s">
        <v>117</v>
      </c>
      <c r="G136" s="249" t="s">
        <v>118</v>
      </c>
      <c r="H136" s="249" t="s">
        <v>119</v>
      </c>
      <c r="I136" s="249" t="s">
        <v>116</v>
      </c>
      <c r="J136" s="268" t="s">
        <v>120</v>
      </c>
      <c r="K136" s="283"/>
      <c r="L136" s="269"/>
      <c r="M136" s="249" t="s">
        <v>124</v>
      </c>
      <c r="N136" s="249" t="s">
        <v>39</v>
      </c>
      <c r="O136" s="249" t="s">
        <v>40</v>
      </c>
      <c r="P136" s="255" t="s">
        <v>3</v>
      </c>
      <c r="R136" s="176"/>
      <c r="S136" s="176"/>
    </row>
    <row r="137" spans="2:19" s="21" customFormat="1" x14ac:dyDescent="0.25">
      <c r="B137" s="250"/>
      <c r="C137" s="250"/>
      <c r="D137" s="250"/>
      <c r="E137" s="250"/>
      <c r="F137" s="250"/>
      <c r="G137" s="250"/>
      <c r="H137" s="250"/>
      <c r="I137" s="250"/>
      <c r="J137" s="96" t="s">
        <v>121</v>
      </c>
      <c r="K137" s="93" t="s">
        <v>122</v>
      </c>
      <c r="L137" s="96" t="s">
        <v>123</v>
      </c>
      <c r="M137" s="250"/>
      <c r="N137" s="250"/>
      <c r="O137" s="250"/>
      <c r="P137" s="255"/>
      <c r="R137" s="176"/>
      <c r="S137" s="176"/>
    </row>
    <row r="138" spans="2:19" s="21" customFormat="1" ht="60.75" customHeight="1" x14ac:dyDescent="0.25">
      <c r="B138" s="73" t="s">
        <v>214</v>
      </c>
      <c r="C138" s="149" t="s">
        <v>215</v>
      </c>
      <c r="D138" s="149" t="s">
        <v>216</v>
      </c>
      <c r="E138" s="172">
        <v>57463552</v>
      </c>
      <c r="F138" s="149" t="s">
        <v>217</v>
      </c>
      <c r="G138" s="149" t="s">
        <v>207</v>
      </c>
      <c r="H138" s="168">
        <v>39949</v>
      </c>
      <c r="I138" s="165"/>
      <c r="J138" s="166" t="s">
        <v>210</v>
      </c>
      <c r="K138" s="166" t="s">
        <v>222</v>
      </c>
      <c r="L138" s="165" t="s">
        <v>218</v>
      </c>
      <c r="M138" s="136" t="s">
        <v>136</v>
      </c>
      <c r="N138" s="136" t="s">
        <v>136</v>
      </c>
      <c r="O138" s="136" t="s">
        <v>136</v>
      </c>
      <c r="P138" s="221"/>
      <c r="R138" s="176"/>
      <c r="S138" s="176"/>
    </row>
    <row r="139" spans="2:19" s="21" customFormat="1" ht="60.75" customHeight="1" x14ac:dyDescent="0.25">
      <c r="B139" s="73" t="s">
        <v>214</v>
      </c>
      <c r="C139" s="149" t="s">
        <v>215</v>
      </c>
      <c r="D139" s="149" t="s">
        <v>219</v>
      </c>
      <c r="E139" s="172">
        <v>72334711</v>
      </c>
      <c r="F139" s="149" t="s">
        <v>220</v>
      </c>
      <c r="G139" s="149" t="s">
        <v>221</v>
      </c>
      <c r="H139" s="168">
        <v>39953</v>
      </c>
      <c r="I139" s="165"/>
      <c r="J139" s="166" t="s">
        <v>210</v>
      </c>
      <c r="K139" s="166" t="s">
        <v>222</v>
      </c>
      <c r="L139" s="165" t="s">
        <v>218</v>
      </c>
      <c r="M139" s="136" t="s">
        <v>136</v>
      </c>
      <c r="N139" s="136" t="s">
        <v>136</v>
      </c>
      <c r="O139" s="136" t="s">
        <v>136</v>
      </c>
      <c r="P139" s="221"/>
      <c r="R139" s="176"/>
      <c r="S139" s="176"/>
    </row>
    <row r="140" spans="2:19" s="21" customFormat="1" ht="33.6" customHeight="1" x14ac:dyDescent="0.25">
      <c r="B140" s="73" t="s">
        <v>223</v>
      </c>
      <c r="C140" s="149" t="s">
        <v>215</v>
      </c>
      <c r="D140" s="149" t="s">
        <v>225</v>
      </c>
      <c r="E140" s="172">
        <v>39011531</v>
      </c>
      <c r="F140" s="149" t="s">
        <v>226</v>
      </c>
      <c r="G140" s="149" t="s">
        <v>227</v>
      </c>
      <c r="H140" s="168">
        <v>37323</v>
      </c>
      <c r="I140" s="165"/>
      <c r="J140" s="166" t="s">
        <v>228</v>
      </c>
      <c r="K140" s="165" t="s">
        <v>229</v>
      </c>
      <c r="L140" s="165" t="s">
        <v>218</v>
      </c>
      <c r="M140" s="136" t="s">
        <v>136</v>
      </c>
      <c r="N140" s="136" t="s">
        <v>136</v>
      </c>
      <c r="O140" s="136" t="s">
        <v>136</v>
      </c>
      <c r="P140" s="182"/>
      <c r="R140" s="176"/>
      <c r="S140" s="176"/>
    </row>
    <row r="141" spans="2:19" ht="45" x14ac:dyDescent="0.25">
      <c r="B141" s="73" t="s">
        <v>223</v>
      </c>
      <c r="C141" s="149" t="s">
        <v>215</v>
      </c>
      <c r="D141" s="149" t="s">
        <v>230</v>
      </c>
      <c r="E141" s="172">
        <v>1065580109</v>
      </c>
      <c r="F141" s="149" t="s">
        <v>231</v>
      </c>
      <c r="G141" s="149" t="s">
        <v>227</v>
      </c>
      <c r="H141" s="168">
        <v>40830</v>
      </c>
      <c r="I141" s="165"/>
      <c r="J141" s="166" t="s">
        <v>210</v>
      </c>
      <c r="K141" s="165" t="s">
        <v>232</v>
      </c>
      <c r="L141" s="165" t="s">
        <v>218</v>
      </c>
      <c r="M141" s="136" t="s">
        <v>136</v>
      </c>
      <c r="N141" s="136" t="s">
        <v>136</v>
      </c>
      <c r="O141" s="136" t="s">
        <v>136</v>
      </c>
      <c r="P141" s="221"/>
      <c r="R141" s="176"/>
      <c r="S141" s="176"/>
    </row>
    <row r="142" spans="2:19" ht="30" x14ac:dyDescent="0.25">
      <c r="B142" s="73" t="s">
        <v>233</v>
      </c>
      <c r="C142" s="149" t="s">
        <v>224</v>
      </c>
      <c r="D142" s="149" t="s">
        <v>234</v>
      </c>
      <c r="E142" s="172">
        <v>57413098</v>
      </c>
      <c r="F142" s="149" t="s">
        <v>235</v>
      </c>
      <c r="G142" s="149" t="s">
        <v>237</v>
      </c>
      <c r="H142" s="168">
        <v>38193</v>
      </c>
      <c r="I142" s="165" t="s">
        <v>236</v>
      </c>
      <c r="J142" s="166" t="s">
        <v>238</v>
      </c>
      <c r="K142" s="165" t="s">
        <v>239</v>
      </c>
      <c r="L142" s="165" t="s">
        <v>218</v>
      </c>
      <c r="M142" s="136" t="s">
        <v>136</v>
      </c>
      <c r="N142" s="136" t="s">
        <v>136</v>
      </c>
      <c r="O142" s="136" t="s">
        <v>136</v>
      </c>
      <c r="P142" s="182"/>
      <c r="R142" s="176"/>
      <c r="S142" s="176"/>
    </row>
    <row r="143" spans="2:19" ht="15.75" thickBot="1" x14ac:dyDescent="0.3">
      <c r="K143" s="82"/>
      <c r="R143" s="176"/>
      <c r="S143" s="176"/>
    </row>
    <row r="144" spans="2:19" ht="54" customHeight="1" x14ac:dyDescent="0.25">
      <c r="B144" s="56" t="s">
        <v>32</v>
      </c>
      <c r="C144" s="56" t="s">
        <v>46</v>
      </c>
      <c r="D144" s="41" t="s">
        <v>47</v>
      </c>
      <c r="E144" s="56" t="s">
        <v>48</v>
      </c>
      <c r="F144" s="58" t="s">
        <v>53</v>
      </c>
      <c r="G144" s="173"/>
      <c r="R144" s="176"/>
      <c r="S144" s="176"/>
    </row>
    <row r="145" spans="2:19" ht="123" customHeight="1" x14ac:dyDescent="0.25">
      <c r="B145" s="256" t="s">
        <v>50</v>
      </c>
      <c r="C145" s="148" t="s">
        <v>129</v>
      </c>
      <c r="D145" s="52">
        <v>25</v>
      </c>
      <c r="E145" s="135">
        <v>0</v>
      </c>
      <c r="F145" s="257">
        <f>+E145+E146+E147</f>
        <v>0</v>
      </c>
      <c r="G145" s="220"/>
      <c r="R145" s="176"/>
      <c r="S145" s="176"/>
    </row>
    <row r="146" spans="2:19" ht="102.75" customHeight="1" x14ac:dyDescent="0.25">
      <c r="B146" s="256"/>
      <c r="C146" s="148" t="s">
        <v>130</v>
      </c>
      <c r="D146" s="55">
        <v>25</v>
      </c>
      <c r="E146" s="141">
        <v>0</v>
      </c>
      <c r="F146" s="258"/>
      <c r="G146" s="247"/>
      <c r="R146" s="176"/>
      <c r="S146" s="176"/>
    </row>
    <row r="147" spans="2:19" ht="88.5" customHeight="1" x14ac:dyDescent="0.25">
      <c r="B147" s="256"/>
      <c r="C147" s="148" t="s">
        <v>131</v>
      </c>
      <c r="D147" s="52">
        <v>10</v>
      </c>
      <c r="E147" s="135">
        <v>0</v>
      </c>
      <c r="F147" s="259"/>
      <c r="G147" s="247"/>
    </row>
    <row r="148" spans="2:19" x14ac:dyDescent="0.25">
      <c r="C148"/>
    </row>
    <row r="150" spans="2:19" ht="21" x14ac:dyDescent="0.25">
      <c r="B150" s="174" t="s">
        <v>54</v>
      </c>
    </row>
    <row r="152" spans="2:19" x14ac:dyDescent="0.25">
      <c r="B152" s="59" t="s">
        <v>32</v>
      </c>
      <c r="C152" s="59" t="s">
        <v>55</v>
      </c>
      <c r="D152" s="56" t="s">
        <v>48</v>
      </c>
      <c r="E152" s="56" t="s">
        <v>16</v>
      </c>
    </row>
    <row r="153" spans="2:19" ht="72.75" customHeight="1" x14ac:dyDescent="0.25">
      <c r="B153" s="2" t="s">
        <v>56</v>
      </c>
      <c r="C153" s="3">
        <v>40</v>
      </c>
      <c r="D153" s="52">
        <v>0</v>
      </c>
      <c r="E153" s="260">
        <f>+D153+D154</f>
        <v>0</v>
      </c>
    </row>
    <row r="154" spans="2:19" ht="93" customHeight="1" x14ac:dyDescent="0.25">
      <c r="B154" s="2" t="s">
        <v>57</v>
      </c>
      <c r="C154" s="3">
        <v>60</v>
      </c>
      <c r="D154" s="52">
        <v>0</v>
      </c>
      <c r="E154" s="261"/>
    </row>
  </sheetData>
  <sheetProtection algorithmName="SHA-512" hashValue="YaiomAqs+qyyPEx3Qo4Ou8IZL7t4byhfAn7PEjG88PRIpysb6NxiCQ+YCYt1wt7Z93PX+GJc0lky2FmVn60D8g==" saltValue="HqHWjefvWyhDYLlg60UfSA==" spinCount="100000" sheet="1" objects="1" scenarios="1" selectLockedCells="1" selectUnlockedCells="1"/>
  <mergeCells count="58">
    <mergeCell ref="Q92:Q93"/>
    <mergeCell ref="G136:G137"/>
    <mergeCell ref="H136:H137"/>
    <mergeCell ref="I136:I137"/>
    <mergeCell ref="M136:M137"/>
    <mergeCell ref="N136:N137"/>
    <mergeCell ref="J136:L136"/>
    <mergeCell ref="J92:L92"/>
    <mergeCell ref="O92:O93"/>
    <mergeCell ref="O136:O137"/>
    <mergeCell ref="P136:P137"/>
    <mergeCell ref="I92:I93"/>
    <mergeCell ref="M92:M93"/>
    <mergeCell ref="H92:H93"/>
    <mergeCell ref="G92:G93"/>
    <mergeCell ref="F92:F93"/>
    <mergeCell ref="D136:D137"/>
    <mergeCell ref="E136:E137"/>
    <mergeCell ref="F136:F137"/>
    <mergeCell ref="B114:P114"/>
    <mergeCell ref="B117:P117"/>
    <mergeCell ref="C6:N6"/>
    <mergeCell ref="C7:N7"/>
    <mergeCell ref="C8:N8"/>
    <mergeCell ref="C9:N9"/>
    <mergeCell ref="C10:E10"/>
    <mergeCell ref="E153:E154"/>
    <mergeCell ref="B2:P2"/>
    <mergeCell ref="B134:N134"/>
    <mergeCell ref="E129:E131"/>
    <mergeCell ref="B107:N107"/>
    <mergeCell ref="D110:E110"/>
    <mergeCell ref="D111:E111"/>
    <mergeCell ref="B90:N90"/>
    <mergeCell ref="E41:E42"/>
    <mergeCell ref="B92:B93"/>
    <mergeCell ref="C54:N54"/>
    <mergeCell ref="B14:C21"/>
    <mergeCell ref="D50:E50"/>
    <mergeCell ref="B50:B51"/>
    <mergeCell ref="B4:P4"/>
    <mergeCell ref="B22:C22"/>
    <mergeCell ref="G146:G147"/>
    <mergeCell ref="B28:D28"/>
    <mergeCell ref="B37:E37"/>
    <mergeCell ref="E92:E93"/>
    <mergeCell ref="D92:D93"/>
    <mergeCell ref="C92:C93"/>
    <mergeCell ref="C50:C51"/>
    <mergeCell ref="B44:P44"/>
    <mergeCell ref="N92:N93"/>
    <mergeCell ref="B56:P56"/>
    <mergeCell ref="P92:P93"/>
    <mergeCell ref="F41:F42"/>
    <mergeCell ref="B145:B147"/>
    <mergeCell ref="F145:F147"/>
    <mergeCell ref="B136:B137"/>
    <mergeCell ref="C136:C137"/>
  </mergeCells>
  <dataValidations count="2">
    <dataValidation type="decimal" allowBlank="1" showInputMessage="1" showErrorMessage="1" sqref="WVA983070 WLE983070 C65566 IO65566 SK65566 ACG65566 AMC65566 AVY65566 BFU65566 BPQ65566 BZM65566 CJI65566 CTE65566 DDA65566 DMW65566 DWS65566 EGO65566 EQK65566 FAG65566 FKC65566 FTY65566 GDU65566 GNQ65566 GXM65566 HHI65566 HRE65566 IBA65566 IKW65566 IUS65566 JEO65566 JOK65566 JYG65566 KIC65566 KRY65566 LBU65566 LLQ65566 LVM65566 MFI65566 MPE65566 MZA65566 NIW65566 NSS65566 OCO65566 OMK65566 OWG65566 PGC65566 PPY65566 PZU65566 QJQ65566 QTM65566 RDI65566 RNE65566 RXA65566 SGW65566 SQS65566 TAO65566 TKK65566 TUG65566 UEC65566 UNY65566 UXU65566 VHQ65566 VRM65566 WBI65566 WLE65566 WVA65566 C131102 IO131102 SK131102 ACG131102 AMC131102 AVY131102 BFU131102 BPQ131102 BZM131102 CJI131102 CTE131102 DDA131102 DMW131102 DWS131102 EGO131102 EQK131102 FAG131102 FKC131102 FTY131102 GDU131102 GNQ131102 GXM131102 HHI131102 HRE131102 IBA131102 IKW131102 IUS131102 JEO131102 JOK131102 JYG131102 KIC131102 KRY131102 LBU131102 LLQ131102 LVM131102 MFI131102 MPE131102 MZA131102 NIW131102 NSS131102 OCO131102 OMK131102 OWG131102 PGC131102 PPY131102 PZU131102 QJQ131102 QTM131102 RDI131102 RNE131102 RXA131102 SGW131102 SQS131102 TAO131102 TKK131102 TUG131102 UEC131102 UNY131102 UXU131102 VHQ131102 VRM131102 WBI131102 WLE131102 WVA131102 C196638 IO196638 SK196638 ACG196638 AMC196638 AVY196638 BFU196638 BPQ196638 BZM196638 CJI196638 CTE196638 DDA196638 DMW196638 DWS196638 EGO196638 EQK196638 FAG196638 FKC196638 FTY196638 GDU196638 GNQ196638 GXM196638 HHI196638 HRE196638 IBA196638 IKW196638 IUS196638 JEO196638 JOK196638 JYG196638 KIC196638 KRY196638 LBU196638 LLQ196638 LVM196638 MFI196638 MPE196638 MZA196638 NIW196638 NSS196638 OCO196638 OMK196638 OWG196638 PGC196638 PPY196638 PZU196638 QJQ196638 QTM196638 RDI196638 RNE196638 RXA196638 SGW196638 SQS196638 TAO196638 TKK196638 TUG196638 UEC196638 UNY196638 UXU196638 VHQ196638 VRM196638 WBI196638 WLE196638 WVA196638 C262174 IO262174 SK262174 ACG262174 AMC262174 AVY262174 BFU262174 BPQ262174 BZM262174 CJI262174 CTE262174 DDA262174 DMW262174 DWS262174 EGO262174 EQK262174 FAG262174 FKC262174 FTY262174 GDU262174 GNQ262174 GXM262174 HHI262174 HRE262174 IBA262174 IKW262174 IUS262174 JEO262174 JOK262174 JYG262174 KIC262174 KRY262174 LBU262174 LLQ262174 LVM262174 MFI262174 MPE262174 MZA262174 NIW262174 NSS262174 OCO262174 OMK262174 OWG262174 PGC262174 PPY262174 PZU262174 QJQ262174 QTM262174 RDI262174 RNE262174 RXA262174 SGW262174 SQS262174 TAO262174 TKK262174 TUG262174 UEC262174 UNY262174 UXU262174 VHQ262174 VRM262174 WBI262174 WLE262174 WVA262174 C327710 IO327710 SK327710 ACG327710 AMC327710 AVY327710 BFU327710 BPQ327710 BZM327710 CJI327710 CTE327710 DDA327710 DMW327710 DWS327710 EGO327710 EQK327710 FAG327710 FKC327710 FTY327710 GDU327710 GNQ327710 GXM327710 HHI327710 HRE327710 IBA327710 IKW327710 IUS327710 JEO327710 JOK327710 JYG327710 KIC327710 KRY327710 LBU327710 LLQ327710 LVM327710 MFI327710 MPE327710 MZA327710 NIW327710 NSS327710 OCO327710 OMK327710 OWG327710 PGC327710 PPY327710 PZU327710 QJQ327710 QTM327710 RDI327710 RNE327710 RXA327710 SGW327710 SQS327710 TAO327710 TKK327710 TUG327710 UEC327710 UNY327710 UXU327710 VHQ327710 VRM327710 WBI327710 WLE327710 WVA327710 C393246 IO393246 SK393246 ACG393246 AMC393246 AVY393246 BFU393246 BPQ393246 BZM393246 CJI393246 CTE393246 DDA393246 DMW393246 DWS393246 EGO393246 EQK393246 FAG393246 FKC393246 FTY393246 GDU393246 GNQ393246 GXM393246 HHI393246 HRE393246 IBA393246 IKW393246 IUS393246 JEO393246 JOK393246 JYG393246 KIC393246 KRY393246 LBU393246 LLQ393246 LVM393246 MFI393246 MPE393246 MZA393246 NIW393246 NSS393246 OCO393246 OMK393246 OWG393246 PGC393246 PPY393246 PZU393246 QJQ393246 QTM393246 RDI393246 RNE393246 RXA393246 SGW393246 SQS393246 TAO393246 TKK393246 TUG393246 UEC393246 UNY393246 UXU393246 VHQ393246 VRM393246 WBI393246 WLE393246 WVA393246 C458782 IO458782 SK458782 ACG458782 AMC458782 AVY458782 BFU458782 BPQ458782 BZM458782 CJI458782 CTE458782 DDA458782 DMW458782 DWS458782 EGO458782 EQK458782 FAG458782 FKC458782 FTY458782 GDU458782 GNQ458782 GXM458782 HHI458782 HRE458782 IBA458782 IKW458782 IUS458782 JEO458782 JOK458782 JYG458782 KIC458782 KRY458782 LBU458782 LLQ458782 LVM458782 MFI458782 MPE458782 MZA458782 NIW458782 NSS458782 OCO458782 OMK458782 OWG458782 PGC458782 PPY458782 PZU458782 QJQ458782 QTM458782 RDI458782 RNE458782 RXA458782 SGW458782 SQS458782 TAO458782 TKK458782 TUG458782 UEC458782 UNY458782 UXU458782 VHQ458782 VRM458782 WBI458782 WLE458782 WVA458782 C524318 IO524318 SK524318 ACG524318 AMC524318 AVY524318 BFU524318 BPQ524318 BZM524318 CJI524318 CTE524318 DDA524318 DMW524318 DWS524318 EGO524318 EQK524318 FAG524318 FKC524318 FTY524318 GDU524318 GNQ524318 GXM524318 HHI524318 HRE524318 IBA524318 IKW524318 IUS524318 JEO524318 JOK524318 JYG524318 KIC524318 KRY524318 LBU524318 LLQ524318 LVM524318 MFI524318 MPE524318 MZA524318 NIW524318 NSS524318 OCO524318 OMK524318 OWG524318 PGC524318 PPY524318 PZU524318 QJQ524318 QTM524318 RDI524318 RNE524318 RXA524318 SGW524318 SQS524318 TAO524318 TKK524318 TUG524318 UEC524318 UNY524318 UXU524318 VHQ524318 VRM524318 WBI524318 WLE524318 WVA524318 C589854 IO589854 SK589854 ACG589854 AMC589854 AVY589854 BFU589854 BPQ589854 BZM589854 CJI589854 CTE589854 DDA589854 DMW589854 DWS589854 EGO589854 EQK589854 FAG589854 FKC589854 FTY589854 GDU589854 GNQ589854 GXM589854 HHI589854 HRE589854 IBA589854 IKW589854 IUS589854 JEO589854 JOK589854 JYG589854 KIC589854 KRY589854 LBU589854 LLQ589854 LVM589854 MFI589854 MPE589854 MZA589854 NIW589854 NSS589854 OCO589854 OMK589854 OWG589854 PGC589854 PPY589854 PZU589854 QJQ589854 QTM589854 RDI589854 RNE589854 RXA589854 SGW589854 SQS589854 TAO589854 TKK589854 TUG589854 UEC589854 UNY589854 UXU589854 VHQ589854 VRM589854 WBI589854 WLE589854 WVA589854 C655390 IO655390 SK655390 ACG655390 AMC655390 AVY655390 BFU655390 BPQ655390 BZM655390 CJI655390 CTE655390 DDA655390 DMW655390 DWS655390 EGO655390 EQK655390 FAG655390 FKC655390 FTY655390 GDU655390 GNQ655390 GXM655390 HHI655390 HRE655390 IBA655390 IKW655390 IUS655390 JEO655390 JOK655390 JYG655390 KIC655390 KRY655390 LBU655390 LLQ655390 LVM655390 MFI655390 MPE655390 MZA655390 NIW655390 NSS655390 OCO655390 OMK655390 OWG655390 PGC655390 PPY655390 PZU655390 QJQ655390 QTM655390 RDI655390 RNE655390 RXA655390 SGW655390 SQS655390 TAO655390 TKK655390 TUG655390 UEC655390 UNY655390 UXU655390 VHQ655390 VRM655390 WBI655390 WLE655390 WVA655390 C720926 IO720926 SK720926 ACG720926 AMC720926 AVY720926 BFU720926 BPQ720926 BZM720926 CJI720926 CTE720926 DDA720926 DMW720926 DWS720926 EGO720926 EQK720926 FAG720926 FKC720926 FTY720926 GDU720926 GNQ720926 GXM720926 HHI720926 HRE720926 IBA720926 IKW720926 IUS720926 JEO720926 JOK720926 JYG720926 KIC720926 KRY720926 LBU720926 LLQ720926 LVM720926 MFI720926 MPE720926 MZA720926 NIW720926 NSS720926 OCO720926 OMK720926 OWG720926 PGC720926 PPY720926 PZU720926 QJQ720926 QTM720926 RDI720926 RNE720926 RXA720926 SGW720926 SQS720926 TAO720926 TKK720926 TUG720926 UEC720926 UNY720926 UXU720926 VHQ720926 VRM720926 WBI720926 WLE720926 WVA720926 C786462 IO786462 SK786462 ACG786462 AMC786462 AVY786462 BFU786462 BPQ786462 BZM786462 CJI786462 CTE786462 DDA786462 DMW786462 DWS786462 EGO786462 EQK786462 FAG786462 FKC786462 FTY786462 GDU786462 GNQ786462 GXM786462 HHI786462 HRE786462 IBA786462 IKW786462 IUS786462 JEO786462 JOK786462 JYG786462 KIC786462 KRY786462 LBU786462 LLQ786462 LVM786462 MFI786462 MPE786462 MZA786462 NIW786462 NSS786462 OCO786462 OMK786462 OWG786462 PGC786462 PPY786462 PZU786462 QJQ786462 QTM786462 RDI786462 RNE786462 RXA786462 SGW786462 SQS786462 TAO786462 TKK786462 TUG786462 UEC786462 UNY786462 UXU786462 VHQ786462 VRM786462 WBI786462 WLE786462 WVA786462 C851998 IO851998 SK851998 ACG851998 AMC851998 AVY851998 BFU851998 BPQ851998 BZM851998 CJI851998 CTE851998 DDA851998 DMW851998 DWS851998 EGO851998 EQK851998 FAG851998 FKC851998 FTY851998 GDU851998 GNQ851998 GXM851998 HHI851998 HRE851998 IBA851998 IKW851998 IUS851998 JEO851998 JOK851998 JYG851998 KIC851998 KRY851998 LBU851998 LLQ851998 LVM851998 MFI851998 MPE851998 MZA851998 NIW851998 NSS851998 OCO851998 OMK851998 OWG851998 PGC851998 PPY851998 PZU851998 QJQ851998 QTM851998 RDI851998 RNE851998 RXA851998 SGW851998 SQS851998 TAO851998 TKK851998 TUG851998 UEC851998 UNY851998 UXU851998 VHQ851998 VRM851998 WBI851998 WLE851998 WVA851998 C917534 IO917534 SK917534 ACG917534 AMC917534 AVY917534 BFU917534 BPQ917534 BZM917534 CJI917534 CTE917534 DDA917534 DMW917534 DWS917534 EGO917534 EQK917534 FAG917534 FKC917534 FTY917534 GDU917534 GNQ917534 GXM917534 HHI917534 HRE917534 IBA917534 IKW917534 IUS917534 JEO917534 JOK917534 JYG917534 KIC917534 KRY917534 LBU917534 LLQ917534 LVM917534 MFI917534 MPE917534 MZA917534 NIW917534 NSS917534 OCO917534 OMK917534 OWG917534 PGC917534 PPY917534 PZU917534 QJQ917534 QTM917534 RDI917534 RNE917534 RXA917534 SGW917534 SQS917534 TAO917534 TKK917534 TUG917534 UEC917534 UNY917534 UXU917534 VHQ917534 VRM917534 WBI917534 WLE917534 WVA917534 C983070 IO983070 SK983070 ACG983070 AMC983070 AVY983070 BFU983070 BPQ983070 BZM983070 CJI983070 CTE983070 DDA983070 DMW983070 DWS983070 EGO983070 EQK983070 FAG983070 FKC983070 FTY983070 GDU983070 GNQ983070 GXM983070 HHI983070 HRE983070 IBA983070 IKW983070 IUS983070 JEO983070 JOK983070 JYG983070 KIC983070 KRY983070 LBU983070 LLQ983070 LVM983070 MFI983070 MPE983070 MZA983070 NIW983070 NSS983070 OCO983070 OMK983070 OWG983070 PGC983070 PPY983070 PZU983070 QJQ983070 QTM983070 RDI983070 RNE983070 RXA983070 SGW983070 SQS983070 TAO983070 TKK983070 TUG983070 UEC983070 UNY983070 UXU983070 VHQ983070 VRM983070 WBI983070 IO24:IO43 SK24:SK43 ACG24:ACG43 AMC24:AMC43 AVY24:AVY43 BFU24:BFU43 BPQ24:BPQ43 BZM24:BZM43 CJI24:CJI43 CTE24:CTE43 DDA24:DDA43 DMW24:DMW43 DWS24:DWS43 EGO24:EGO43 EQK24:EQK43 FAG24:FAG43 FKC24:FKC43 FTY24:FTY43 GDU24:GDU43 GNQ24:GNQ43 GXM24:GXM43 HHI24:HHI43 HRE24:HRE43 IBA24:IBA43 IKW24:IKW43 IUS24:IUS43 JEO24:JEO43 JOK24:JOK43 JYG24:JYG43 KIC24:KIC43 KRY24:KRY43 LBU24:LBU43 LLQ24:LLQ43 LVM24:LVM43 MFI24:MFI43 MPE24:MPE43 MZA24:MZA43 NIW24:NIW43 NSS24:NSS43 OCO24:OCO43 OMK24:OMK43 OWG24:OWG43 PGC24:PGC43 PPY24:PPY43 PZU24:PZU43 QJQ24:QJQ43 QTM24:QTM43 RDI24:RDI43 RNE24:RNE43 RXA24:RXA43 SGW24:SGW43 SQS24:SQS43 TAO24:TAO43 TKK24:TKK43 TUG24:TUG43 UEC24:UEC43 UNY24:UNY43 UXU24:UXU43 VHQ24:VHQ43 VRM24:VRM43 WBI24:WBI43 WLE24:WLE43 WVA24:WVA43">
      <formula1>0</formula1>
      <formula2>1</formula2>
    </dataValidation>
    <dataValidation type="list" allowBlank="1" showInputMessage="1" showErrorMessage="1" sqref="WUX983070 A65566 IL65566 SH65566 ACD65566 ALZ65566 AVV65566 BFR65566 BPN65566 BZJ65566 CJF65566 CTB65566 DCX65566 DMT65566 DWP65566 EGL65566 EQH65566 FAD65566 FJZ65566 FTV65566 GDR65566 GNN65566 GXJ65566 HHF65566 HRB65566 IAX65566 IKT65566 IUP65566 JEL65566 JOH65566 JYD65566 KHZ65566 KRV65566 LBR65566 LLN65566 LVJ65566 MFF65566 MPB65566 MYX65566 NIT65566 NSP65566 OCL65566 OMH65566 OWD65566 PFZ65566 PPV65566 PZR65566 QJN65566 QTJ65566 RDF65566 RNB65566 RWX65566 SGT65566 SQP65566 TAL65566 TKH65566 TUD65566 UDZ65566 UNV65566 UXR65566 VHN65566 VRJ65566 WBF65566 WLB65566 WUX65566 A131102 IL131102 SH131102 ACD131102 ALZ131102 AVV131102 BFR131102 BPN131102 BZJ131102 CJF131102 CTB131102 DCX131102 DMT131102 DWP131102 EGL131102 EQH131102 FAD131102 FJZ131102 FTV131102 GDR131102 GNN131102 GXJ131102 HHF131102 HRB131102 IAX131102 IKT131102 IUP131102 JEL131102 JOH131102 JYD131102 KHZ131102 KRV131102 LBR131102 LLN131102 LVJ131102 MFF131102 MPB131102 MYX131102 NIT131102 NSP131102 OCL131102 OMH131102 OWD131102 PFZ131102 PPV131102 PZR131102 QJN131102 QTJ131102 RDF131102 RNB131102 RWX131102 SGT131102 SQP131102 TAL131102 TKH131102 TUD131102 UDZ131102 UNV131102 UXR131102 VHN131102 VRJ131102 WBF131102 WLB131102 WUX131102 A196638 IL196638 SH196638 ACD196638 ALZ196638 AVV196638 BFR196638 BPN196638 BZJ196638 CJF196638 CTB196638 DCX196638 DMT196638 DWP196638 EGL196638 EQH196638 FAD196638 FJZ196638 FTV196638 GDR196638 GNN196638 GXJ196638 HHF196638 HRB196638 IAX196638 IKT196638 IUP196638 JEL196638 JOH196638 JYD196638 KHZ196638 KRV196638 LBR196638 LLN196638 LVJ196638 MFF196638 MPB196638 MYX196638 NIT196638 NSP196638 OCL196638 OMH196638 OWD196638 PFZ196638 PPV196638 PZR196638 QJN196638 QTJ196638 RDF196638 RNB196638 RWX196638 SGT196638 SQP196638 TAL196638 TKH196638 TUD196638 UDZ196638 UNV196638 UXR196638 VHN196638 VRJ196638 WBF196638 WLB196638 WUX196638 A262174 IL262174 SH262174 ACD262174 ALZ262174 AVV262174 BFR262174 BPN262174 BZJ262174 CJF262174 CTB262174 DCX262174 DMT262174 DWP262174 EGL262174 EQH262174 FAD262174 FJZ262174 FTV262174 GDR262174 GNN262174 GXJ262174 HHF262174 HRB262174 IAX262174 IKT262174 IUP262174 JEL262174 JOH262174 JYD262174 KHZ262174 KRV262174 LBR262174 LLN262174 LVJ262174 MFF262174 MPB262174 MYX262174 NIT262174 NSP262174 OCL262174 OMH262174 OWD262174 PFZ262174 PPV262174 PZR262174 QJN262174 QTJ262174 RDF262174 RNB262174 RWX262174 SGT262174 SQP262174 TAL262174 TKH262174 TUD262174 UDZ262174 UNV262174 UXR262174 VHN262174 VRJ262174 WBF262174 WLB262174 WUX262174 A327710 IL327710 SH327710 ACD327710 ALZ327710 AVV327710 BFR327710 BPN327710 BZJ327710 CJF327710 CTB327710 DCX327710 DMT327710 DWP327710 EGL327710 EQH327710 FAD327710 FJZ327710 FTV327710 GDR327710 GNN327710 GXJ327710 HHF327710 HRB327710 IAX327710 IKT327710 IUP327710 JEL327710 JOH327710 JYD327710 KHZ327710 KRV327710 LBR327710 LLN327710 LVJ327710 MFF327710 MPB327710 MYX327710 NIT327710 NSP327710 OCL327710 OMH327710 OWD327710 PFZ327710 PPV327710 PZR327710 QJN327710 QTJ327710 RDF327710 RNB327710 RWX327710 SGT327710 SQP327710 TAL327710 TKH327710 TUD327710 UDZ327710 UNV327710 UXR327710 VHN327710 VRJ327710 WBF327710 WLB327710 WUX327710 A393246 IL393246 SH393246 ACD393246 ALZ393246 AVV393246 BFR393246 BPN393246 BZJ393246 CJF393246 CTB393246 DCX393246 DMT393246 DWP393246 EGL393246 EQH393246 FAD393246 FJZ393246 FTV393246 GDR393246 GNN393246 GXJ393246 HHF393246 HRB393246 IAX393246 IKT393246 IUP393246 JEL393246 JOH393246 JYD393246 KHZ393246 KRV393246 LBR393246 LLN393246 LVJ393246 MFF393246 MPB393246 MYX393246 NIT393246 NSP393246 OCL393246 OMH393246 OWD393246 PFZ393246 PPV393246 PZR393246 QJN393246 QTJ393246 RDF393246 RNB393246 RWX393246 SGT393246 SQP393246 TAL393246 TKH393246 TUD393246 UDZ393246 UNV393246 UXR393246 VHN393246 VRJ393246 WBF393246 WLB393246 WUX393246 A458782 IL458782 SH458782 ACD458782 ALZ458782 AVV458782 BFR458782 BPN458782 BZJ458782 CJF458782 CTB458782 DCX458782 DMT458782 DWP458782 EGL458782 EQH458782 FAD458782 FJZ458782 FTV458782 GDR458782 GNN458782 GXJ458782 HHF458782 HRB458782 IAX458782 IKT458782 IUP458782 JEL458782 JOH458782 JYD458782 KHZ458782 KRV458782 LBR458782 LLN458782 LVJ458782 MFF458782 MPB458782 MYX458782 NIT458782 NSP458782 OCL458782 OMH458782 OWD458782 PFZ458782 PPV458782 PZR458782 QJN458782 QTJ458782 RDF458782 RNB458782 RWX458782 SGT458782 SQP458782 TAL458782 TKH458782 TUD458782 UDZ458782 UNV458782 UXR458782 VHN458782 VRJ458782 WBF458782 WLB458782 WUX458782 A524318 IL524318 SH524318 ACD524318 ALZ524318 AVV524318 BFR524318 BPN524318 BZJ524318 CJF524318 CTB524318 DCX524318 DMT524318 DWP524318 EGL524318 EQH524318 FAD524318 FJZ524318 FTV524318 GDR524318 GNN524318 GXJ524318 HHF524318 HRB524318 IAX524318 IKT524318 IUP524318 JEL524318 JOH524318 JYD524318 KHZ524318 KRV524318 LBR524318 LLN524318 LVJ524318 MFF524318 MPB524318 MYX524318 NIT524318 NSP524318 OCL524318 OMH524318 OWD524318 PFZ524318 PPV524318 PZR524318 QJN524318 QTJ524318 RDF524318 RNB524318 RWX524318 SGT524318 SQP524318 TAL524318 TKH524318 TUD524318 UDZ524318 UNV524318 UXR524318 VHN524318 VRJ524318 WBF524318 WLB524318 WUX524318 A589854 IL589854 SH589854 ACD589854 ALZ589854 AVV589854 BFR589854 BPN589854 BZJ589854 CJF589854 CTB589854 DCX589854 DMT589854 DWP589854 EGL589854 EQH589854 FAD589854 FJZ589854 FTV589854 GDR589854 GNN589854 GXJ589854 HHF589854 HRB589854 IAX589854 IKT589854 IUP589854 JEL589854 JOH589854 JYD589854 KHZ589854 KRV589854 LBR589854 LLN589854 LVJ589854 MFF589854 MPB589854 MYX589854 NIT589854 NSP589854 OCL589854 OMH589854 OWD589854 PFZ589854 PPV589854 PZR589854 QJN589854 QTJ589854 RDF589854 RNB589854 RWX589854 SGT589854 SQP589854 TAL589854 TKH589854 TUD589854 UDZ589854 UNV589854 UXR589854 VHN589854 VRJ589854 WBF589854 WLB589854 WUX589854 A655390 IL655390 SH655390 ACD655390 ALZ655390 AVV655390 BFR655390 BPN655390 BZJ655390 CJF655390 CTB655390 DCX655390 DMT655390 DWP655390 EGL655390 EQH655390 FAD655390 FJZ655390 FTV655390 GDR655390 GNN655390 GXJ655390 HHF655390 HRB655390 IAX655390 IKT655390 IUP655390 JEL655390 JOH655390 JYD655390 KHZ655390 KRV655390 LBR655390 LLN655390 LVJ655390 MFF655390 MPB655390 MYX655390 NIT655390 NSP655390 OCL655390 OMH655390 OWD655390 PFZ655390 PPV655390 PZR655390 QJN655390 QTJ655390 RDF655390 RNB655390 RWX655390 SGT655390 SQP655390 TAL655390 TKH655390 TUD655390 UDZ655390 UNV655390 UXR655390 VHN655390 VRJ655390 WBF655390 WLB655390 WUX655390 A720926 IL720926 SH720926 ACD720926 ALZ720926 AVV720926 BFR720926 BPN720926 BZJ720926 CJF720926 CTB720926 DCX720926 DMT720926 DWP720926 EGL720926 EQH720926 FAD720926 FJZ720926 FTV720926 GDR720926 GNN720926 GXJ720926 HHF720926 HRB720926 IAX720926 IKT720926 IUP720926 JEL720926 JOH720926 JYD720926 KHZ720926 KRV720926 LBR720926 LLN720926 LVJ720926 MFF720926 MPB720926 MYX720926 NIT720926 NSP720926 OCL720926 OMH720926 OWD720926 PFZ720926 PPV720926 PZR720926 QJN720926 QTJ720926 RDF720926 RNB720926 RWX720926 SGT720926 SQP720926 TAL720926 TKH720926 TUD720926 UDZ720926 UNV720926 UXR720926 VHN720926 VRJ720926 WBF720926 WLB720926 WUX720926 A786462 IL786462 SH786462 ACD786462 ALZ786462 AVV786462 BFR786462 BPN786462 BZJ786462 CJF786462 CTB786462 DCX786462 DMT786462 DWP786462 EGL786462 EQH786462 FAD786462 FJZ786462 FTV786462 GDR786462 GNN786462 GXJ786462 HHF786462 HRB786462 IAX786462 IKT786462 IUP786462 JEL786462 JOH786462 JYD786462 KHZ786462 KRV786462 LBR786462 LLN786462 LVJ786462 MFF786462 MPB786462 MYX786462 NIT786462 NSP786462 OCL786462 OMH786462 OWD786462 PFZ786462 PPV786462 PZR786462 QJN786462 QTJ786462 RDF786462 RNB786462 RWX786462 SGT786462 SQP786462 TAL786462 TKH786462 TUD786462 UDZ786462 UNV786462 UXR786462 VHN786462 VRJ786462 WBF786462 WLB786462 WUX786462 A851998 IL851998 SH851998 ACD851998 ALZ851998 AVV851998 BFR851998 BPN851998 BZJ851998 CJF851998 CTB851998 DCX851998 DMT851998 DWP851998 EGL851998 EQH851998 FAD851998 FJZ851998 FTV851998 GDR851998 GNN851998 GXJ851998 HHF851998 HRB851998 IAX851998 IKT851998 IUP851998 JEL851998 JOH851998 JYD851998 KHZ851998 KRV851998 LBR851998 LLN851998 LVJ851998 MFF851998 MPB851998 MYX851998 NIT851998 NSP851998 OCL851998 OMH851998 OWD851998 PFZ851998 PPV851998 PZR851998 QJN851998 QTJ851998 RDF851998 RNB851998 RWX851998 SGT851998 SQP851998 TAL851998 TKH851998 TUD851998 UDZ851998 UNV851998 UXR851998 VHN851998 VRJ851998 WBF851998 WLB851998 WUX851998 A917534 IL917534 SH917534 ACD917534 ALZ917534 AVV917534 BFR917534 BPN917534 BZJ917534 CJF917534 CTB917534 DCX917534 DMT917534 DWP917534 EGL917534 EQH917534 FAD917534 FJZ917534 FTV917534 GDR917534 GNN917534 GXJ917534 HHF917534 HRB917534 IAX917534 IKT917534 IUP917534 JEL917534 JOH917534 JYD917534 KHZ917534 KRV917534 LBR917534 LLN917534 LVJ917534 MFF917534 MPB917534 MYX917534 NIT917534 NSP917534 OCL917534 OMH917534 OWD917534 PFZ917534 PPV917534 PZR917534 QJN917534 QTJ917534 RDF917534 RNB917534 RWX917534 SGT917534 SQP917534 TAL917534 TKH917534 TUD917534 UDZ917534 UNV917534 UXR917534 VHN917534 VRJ917534 WBF917534 WLB917534 WUX917534 A983070 IL983070 SH983070 ACD983070 ALZ983070 AVV983070 BFR983070 BPN983070 BZJ983070 CJF983070 CTB983070 DCX983070 DMT983070 DWP983070 EGL983070 EQH983070 FAD983070 FJZ983070 FTV983070 GDR983070 GNN983070 GXJ983070 HHF983070 HRB983070 IAX983070 IKT983070 IUP983070 JEL983070 JOH983070 JYD983070 KHZ983070 KRV983070 LBR983070 LLN983070 LVJ983070 MFF983070 MPB983070 MYX983070 NIT983070 NSP983070 OCL983070 OMH983070 OWD983070 PFZ983070 PPV983070 PZR983070 QJN983070 QTJ983070 RDF983070 RNB983070 RWX983070 SGT983070 SQP983070 TAL983070 TKH983070 TUD983070 UDZ983070 UNV983070 UXR983070 VHN983070 VRJ983070 WBF983070 WLB983070 A24:A43 IL24:IL43 SH24:SH43 ACD24:ACD43 ALZ24:ALZ43 AVV24:AVV43 BFR24:BFR43 BPN24:BPN43 BZJ24:BZJ43 CJF24:CJF43 CTB24:CTB43 DCX24:DCX43 DMT24:DMT43 DWP24:DWP43 EGL24:EGL43 EQH24:EQH43 FAD24:FAD43 FJZ24:FJZ43 FTV24:FTV43 GDR24:GDR43 GNN24:GNN43 GXJ24:GXJ43 HHF24:HHF43 HRB24:HRB43 IAX24:IAX43 IKT24:IKT43 IUP24:IUP43 JEL24:JEL43 JOH24:JOH43 JYD24:JYD43 KHZ24:KHZ43 KRV24:KRV43 LBR24:LBR43 LLN24:LLN43 LVJ24:LVJ43 MFF24:MFF43 MPB24:MPB43 MYX24:MYX43 NIT24:NIT43 NSP24:NSP43 OCL24:OCL43 OMH24:OMH43 OWD24:OWD43 PFZ24:PFZ43 PPV24:PPV43 PZR24:PZR43 QJN24:QJN43 QTJ24:QTJ43 RDF24:RDF43 RNB24:RNB43 RWX24:RWX43 SGT24:SGT43 SQP24:SQP43 TAL24:TAL43 TKH24:TKH43 TUD24:TUD43 UDZ24:UDZ43 UNV24:UNV43 UXR24:UXR43 VHN24:VHN43 VRJ24:VRJ43 WBF24:WBF43 WLB24:WLB43 WUX24:WUX43">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26" customWidth="1"/>
    <col min="2" max="2" width="55.5703125" style="126" customWidth="1"/>
    <col min="3" max="3" width="41.28515625" style="126" customWidth="1"/>
    <col min="4" max="4" width="29.42578125" style="126" customWidth="1"/>
    <col min="5" max="5" width="29.140625" style="126" customWidth="1"/>
    <col min="6" max="16384" width="11.42578125" style="79"/>
  </cols>
  <sheetData>
    <row r="1" spans="1:5" x14ac:dyDescent="0.25">
      <c r="A1" s="296" t="s">
        <v>92</v>
      </c>
      <c r="B1" s="297"/>
      <c r="C1" s="297"/>
      <c r="D1" s="297"/>
      <c r="E1" s="99"/>
    </row>
    <row r="2" spans="1:5" ht="27.75" customHeight="1" x14ac:dyDescent="0.25">
      <c r="A2" s="100"/>
      <c r="B2" s="298" t="s">
        <v>75</v>
      </c>
      <c r="C2" s="298"/>
      <c r="D2" s="298"/>
      <c r="E2" s="101"/>
    </row>
    <row r="3" spans="1:5" ht="21" customHeight="1" x14ac:dyDescent="0.25">
      <c r="A3" s="102"/>
      <c r="B3" s="298" t="s">
        <v>150</v>
      </c>
      <c r="C3" s="298"/>
      <c r="D3" s="298"/>
      <c r="E3" s="103"/>
    </row>
    <row r="4" spans="1:5" thickBot="1" x14ac:dyDescent="0.3">
      <c r="A4" s="104"/>
      <c r="B4" s="105"/>
      <c r="C4" s="105"/>
      <c r="D4" s="105"/>
      <c r="E4" s="106"/>
    </row>
    <row r="5" spans="1:5" ht="26.25" customHeight="1" thickBot="1" x14ac:dyDescent="0.3">
      <c r="A5" s="104"/>
      <c r="B5" s="107" t="s">
        <v>76</v>
      </c>
      <c r="C5" s="299"/>
      <c r="D5" s="300"/>
      <c r="E5" s="106"/>
    </row>
    <row r="6" spans="1:5" ht="27.75" customHeight="1" thickBot="1" x14ac:dyDescent="0.3">
      <c r="A6" s="104"/>
      <c r="B6" s="129" t="s">
        <v>77</v>
      </c>
      <c r="C6" s="301"/>
      <c r="D6" s="302"/>
      <c r="E6" s="106"/>
    </row>
    <row r="7" spans="1:5" ht="29.25" customHeight="1" thickBot="1" x14ac:dyDescent="0.3">
      <c r="A7" s="104"/>
      <c r="B7" s="129" t="s">
        <v>151</v>
      </c>
      <c r="C7" s="305" t="s">
        <v>152</v>
      </c>
      <c r="D7" s="306"/>
      <c r="E7" s="106"/>
    </row>
    <row r="8" spans="1:5" ht="16.5" thickBot="1" x14ac:dyDescent="0.3">
      <c r="A8" s="104"/>
      <c r="B8" s="130" t="s">
        <v>153</v>
      </c>
      <c r="C8" s="303"/>
      <c r="D8" s="304"/>
      <c r="E8" s="106"/>
    </row>
    <row r="9" spans="1:5" ht="23.25" customHeight="1" thickBot="1" x14ac:dyDescent="0.3">
      <c r="A9" s="104"/>
      <c r="B9" s="130" t="s">
        <v>153</v>
      </c>
      <c r="C9" s="303"/>
      <c r="D9" s="304"/>
      <c r="E9" s="106"/>
    </row>
    <row r="10" spans="1:5" ht="26.25" customHeight="1" thickBot="1" x14ac:dyDescent="0.3">
      <c r="A10" s="104"/>
      <c r="B10" s="130" t="s">
        <v>153</v>
      </c>
      <c r="C10" s="303"/>
      <c r="D10" s="304"/>
      <c r="E10" s="106"/>
    </row>
    <row r="11" spans="1:5" ht="21.75" customHeight="1" thickBot="1" x14ac:dyDescent="0.3">
      <c r="A11" s="104"/>
      <c r="B11" s="130" t="s">
        <v>153</v>
      </c>
      <c r="C11" s="303"/>
      <c r="D11" s="304"/>
      <c r="E11" s="106"/>
    </row>
    <row r="12" spans="1:5" ht="32.25" thickBot="1" x14ac:dyDescent="0.3">
      <c r="A12" s="104"/>
      <c r="B12" s="131" t="s">
        <v>154</v>
      </c>
      <c r="C12" s="303">
        <f>SUM(C8:D11)</f>
        <v>0</v>
      </c>
      <c r="D12" s="304"/>
      <c r="E12" s="106"/>
    </row>
    <row r="13" spans="1:5" ht="26.25" customHeight="1" thickBot="1" x14ac:dyDescent="0.3">
      <c r="A13" s="104"/>
      <c r="B13" s="131" t="s">
        <v>155</v>
      </c>
      <c r="C13" s="303">
        <f>+C12/616000</f>
        <v>0</v>
      </c>
      <c r="D13" s="304"/>
      <c r="E13" s="106"/>
    </row>
    <row r="14" spans="1:5" ht="24.75" customHeight="1" x14ac:dyDescent="0.25">
      <c r="A14" s="104"/>
      <c r="B14" s="105"/>
      <c r="C14" s="109"/>
      <c r="D14" s="110"/>
      <c r="E14" s="106"/>
    </row>
    <row r="15" spans="1:5" ht="28.5" customHeight="1" thickBot="1" x14ac:dyDescent="0.3">
      <c r="A15" s="104"/>
      <c r="B15" s="105" t="s">
        <v>156</v>
      </c>
      <c r="C15" s="109"/>
      <c r="D15" s="110"/>
      <c r="E15" s="106"/>
    </row>
    <row r="16" spans="1:5" ht="27" customHeight="1" x14ac:dyDescent="0.25">
      <c r="A16" s="104"/>
      <c r="B16" s="111" t="s">
        <v>78</v>
      </c>
      <c r="C16" s="112"/>
      <c r="D16" s="113"/>
      <c r="E16" s="106"/>
    </row>
    <row r="17" spans="1:6" ht="28.5" customHeight="1" x14ac:dyDescent="0.25">
      <c r="A17" s="104"/>
      <c r="B17" s="104" t="s">
        <v>79</v>
      </c>
      <c r="C17" s="114"/>
      <c r="D17" s="106"/>
      <c r="E17" s="106"/>
    </row>
    <row r="18" spans="1:6" ht="15" x14ac:dyDescent="0.25">
      <c r="A18" s="104"/>
      <c r="B18" s="104" t="s">
        <v>80</v>
      </c>
      <c r="C18" s="114"/>
      <c r="D18" s="106"/>
      <c r="E18" s="106"/>
    </row>
    <row r="19" spans="1:6" ht="27" customHeight="1" thickBot="1" x14ac:dyDescent="0.3">
      <c r="A19" s="104"/>
      <c r="B19" s="115" t="s">
        <v>81</v>
      </c>
      <c r="C19" s="116"/>
      <c r="D19" s="117"/>
      <c r="E19" s="106"/>
    </row>
    <row r="20" spans="1:6" ht="27" customHeight="1" thickBot="1" x14ac:dyDescent="0.3">
      <c r="A20" s="104"/>
      <c r="B20" s="287" t="s">
        <v>82</v>
      </c>
      <c r="C20" s="288"/>
      <c r="D20" s="289"/>
      <c r="E20" s="106"/>
    </row>
    <row r="21" spans="1:6" ht="16.5" thickBot="1" x14ac:dyDescent="0.3">
      <c r="A21" s="104"/>
      <c r="B21" s="287" t="s">
        <v>83</v>
      </c>
      <c r="C21" s="288"/>
      <c r="D21" s="289"/>
      <c r="E21" s="106"/>
    </row>
    <row r="22" spans="1:6" x14ac:dyDescent="0.25">
      <c r="A22" s="104"/>
      <c r="B22" s="118" t="s">
        <v>157</v>
      </c>
      <c r="C22" s="119"/>
      <c r="D22" s="110" t="s">
        <v>84</v>
      </c>
      <c r="E22" s="106"/>
    </row>
    <row r="23" spans="1:6" ht="16.5" thickBot="1" x14ac:dyDescent="0.3">
      <c r="A23" s="104"/>
      <c r="B23" s="108" t="s">
        <v>85</v>
      </c>
      <c r="C23" s="120"/>
      <c r="D23" s="121" t="s">
        <v>84</v>
      </c>
      <c r="E23" s="106"/>
    </row>
    <row r="24" spans="1:6" ht="16.5" thickBot="1" x14ac:dyDescent="0.3">
      <c r="A24" s="104"/>
      <c r="B24" s="122"/>
      <c r="C24" s="123"/>
      <c r="D24" s="105"/>
      <c r="E24" s="124"/>
    </row>
    <row r="25" spans="1:6" x14ac:dyDescent="0.25">
      <c r="A25" s="290"/>
      <c r="B25" s="291" t="s">
        <v>86</v>
      </c>
      <c r="C25" s="293" t="s">
        <v>87</v>
      </c>
      <c r="D25" s="294"/>
      <c r="E25" s="295"/>
      <c r="F25" s="284"/>
    </row>
    <row r="26" spans="1:6" ht="16.5" thickBot="1" x14ac:dyDescent="0.3">
      <c r="A26" s="290"/>
      <c r="B26" s="292"/>
      <c r="C26" s="285" t="s">
        <v>88</v>
      </c>
      <c r="D26" s="286"/>
      <c r="E26" s="295"/>
      <c r="F26" s="284"/>
    </row>
    <row r="27" spans="1:6" thickBot="1" x14ac:dyDescent="0.3">
      <c r="A27" s="115"/>
      <c r="B27" s="125"/>
      <c r="C27" s="125"/>
      <c r="D27" s="125"/>
      <c r="E27" s="117"/>
      <c r="F27" s="98"/>
    </row>
    <row r="28" spans="1:6" x14ac:dyDescent="0.25">
      <c r="B28" s="127" t="s">
        <v>158</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2014-12-20T04:54:15Z</dcterms:modified>
</cp:coreProperties>
</file>